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Тепловая изоляция центральный р" sheetId="1" state="visible" r:id="rId1"/>
  </sheets>
  <definedNames>
    <definedName name="_xlnm.Print_Area" localSheetId="0" hidden="0">'Тепловая изоляция центральный р'!$A$1:$E$103</definedName>
    <definedName name="Print_Titles" localSheetId="0" hidden="0">'Тепловая изоляция центральный р'!$8:$8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<sst xmlns="http://schemas.openxmlformats.org/spreadsheetml/2006/main" count="158" uniqueCount="158">
  <si>
    <t xml:space="preserve">Приложение №2 к Техническим требованиям</t>
  </si>
  <si>
    <t xml:space="preserve">Ведомость объёмов работ</t>
  </si>
  <si>
    <t xml:space="preserve">ОКПД2 33.11.12.000 Выполнение работ по текущему ремонту бака-аккумулятора горячей воды №2 Котельного цеха №2 Приморских тепловых сетей, г. Владивосток</t>
  </si>
  <si>
    <t xml:space="preserve">№ п/п</t>
  </si>
  <si>
    <t xml:space="preserve">Наименование работ</t>
  </si>
  <si>
    <t xml:space="preserve">Ед.
изм.</t>
  </si>
  <si>
    <t>Кол-во</t>
  </si>
  <si>
    <t>Примечание</t>
  </si>
  <si>
    <t xml:space="preserve">Бак-аккумулятор горячей воды №2 КЦ №2 V=5000 м3, высота корпуса 14,9 м, диаметр 20,9 м</t>
  </si>
  <si>
    <t xml:space="preserve">Раздел 1.  Отмостка бака-аккумулятора горячей воды №2 КЦ №2 участок №1 V=5000 м3 (деф. №4 ТО №2265/22 от 31.10.2022)</t>
  </si>
  <si>
    <t xml:space="preserve">Раздел 1. Участок УТ0222-УТ0223, Ду720, L=2х30,0 п.м., отводы - 2 шт., h=1,5 м</t>
  </si>
  <si>
    <t xml:space="preserve">Планировка площадей: ручным способом, группа грунтов 3</t>
  </si>
  <si>
    <t>м2</t>
  </si>
  <si>
    <t xml:space="preserve"> (((3.14*11.95*11.95)-(3.14*10.45*10.45))/1000)*1000 </t>
  </si>
  <si>
    <t xml:space="preserve">1 </t>
  </si>
  <si>
    <t xml:space="preserve">Устройство основания под фундаменты: щебеночного</t>
  </si>
  <si>
    <t>м3</t>
  </si>
  <si>
    <t xml:space="preserve">0,1055*1000*0,1; Щебень из плотных горных пород для строительных работ М 800, фракция 20-40 мм-12,1325 м3</t>
  </si>
  <si>
    <t xml:space="preserve">Устройство цементобетонных покрытий однослойных средствами малой механизации, толщина слоя 10 см</t>
  </si>
  <si>
    <t xml:space="preserve">(((3.14*11.95*11.95)-(3.14*10.45*10.45))/1000)*1000; Битум нефтяной дорожный БНД 90/130, Ткань мешочная, ширина 950 мм, поверхностная плотность 190 г/м2, Песок природный для строительных работ II класс, средний, Доска обрезная лиственных пород (береза), сухая, длина 2-3,75 м, все ширины, толщина 25, 32, 40 мм, сорт I, Доска обрезная хвойных пород, естественной влажности, длина 2-6,5 м, ширина 100-250 мм, толщина 25 мм, сорт III, Рубероид кровельный РКК-350, Мастика бутилкаучуковая строительная для герметизации швов цементобетонных покрытий, Щиты настила, толщина 25 мм-0,66465 м2, Смеси бетонные тяжелого бетона (БСТ) на щебне из гравия, класс В15, F(1)150, W6-10,761 м3, Прокат арматурный для железобетонных конструкций, класс A500C, диаметр 8 мм-0,022 т</t>
  </si>
  <si>
    <t xml:space="preserve">Укладка металлической сетки в цементобетонное дорожное покрытие</t>
  </si>
  <si>
    <t xml:space="preserve">(((3.14*11.95*11.95)-(3.14*10.45*10.45))/1000)*1000; Сетка арматурная сварная легкая из арматурной проволоки класса Вр-1, тип 5-0,295т</t>
  </si>
  <si>
    <t xml:space="preserve">Раздел 2. Устранение хлопунов в местах замены металла днища (п. 33 сметы в БЦ; деф. №4 ТО №2265/22 от 31.10.2022)</t>
  </si>
  <si>
    <t xml:space="preserve">Устройство основания под фундаменты: песчаного</t>
  </si>
  <si>
    <t xml:space="preserve">(45+28.5)*0.03; Песок природный для строительных работ I класс, мелкий-2,4255 м3</t>
  </si>
  <si>
    <t xml:space="preserve">Розлив вяжущих материалов</t>
  </si>
  <si>
    <t>т</t>
  </si>
  <si>
    <t xml:space="preserve">3,5*0,1; Битум нефтяной дорожный БНД 130/200-0,3605 т</t>
  </si>
  <si>
    <t xml:space="preserve">Раздел 3. Устройство теплоизоляции бака (деф. №6 ТО №2265/22 от 31.10.2022)</t>
  </si>
  <si>
    <t xml:space="preserve">Резка стального профилированного настила</t>
  </si>
  <si>
    <t xml:space="preserve">м реза</t>
  </si>
  <si>
    <t xml:space="preserve">3,14*20,9 </t>
  </si>
  <si>
    <t xml:space="preserve">Устройство обрешетки из оцинкованного профиля для покрытия кровли</t>
  </si>
  <si>
    <t>м</t>
  </si>
  <si>
    <t xml:space="preserve">(709,3/100)*100; Черт. А2628.4СБ; Заклепка вытяжная 4,8*12-1520 шт; Заклепка вытяжная 4,8*8-160 шт; Профиль стальной оцинкованный ПП 110*45*1-780,23 м</t>
  </si>
  <si>
    <t xml:space="preserve">Устройство металлического каркаса из направляющих профилей под облицовку различными материалами: стен  (стенки бака примыкающей к кровли)</t>
  </si>
  <si>
    <t xml:space="preserve">(71/100)*100; Черт. А2628.5СБ; Заклепка вытяжная 4,8*12-528 шт; Заклепка вытяжная 4,8*8-528 шт; Профиль стальной оцинкованный ПП 110*45*1-79,86 м; Профиль шляпный оцинкованный 65*22*20*1,2-147,4 м</t>
  </si>
  <si>
    <t xml:space="preserve">Покрытие изоляции плоских (криволинейных) поверхностей листовым металлом с заготовкой покрытия (стенка прилегающая к кровле)</t>
  </si>
  <si>
    <t xml:space="preserve">Прил.26.2 п.7.1 При производстве работ с лесов на высоте, м: св. 10 до 15 ОЗП=1,15; ТЗ=1,15; (((2*3,14*21,304/2)*1,3)/100)*100; Черт. А2628.5СБ; Саморез с пресс-шайбой 5,5*25-2144 шт; Профнастил оцинкованный с лакокрасочным или полимерным покрытием С21-1000-0,6-106,14 м2</t>
  </si>
  <si>
    <t xml:space="preserve">Покрытие изоляции плоских (криволинейных) поверхностей листовым металлом с заготовкой покрытия (кровля)</t>
  </si>
  <si>
    <t xml:space="preserve">((345+65,73*0,1)/100)*100; Черт. А2628.4СБ; Черт. А2628.4СБ; Сталь листовая оцинкованная, толщина 0,8 мм-2,652 т; Сталь листовая оцинкованная толщиной 2 мм-0,134 т; Саморез с пресс-шайбой 5,5*25-4728 шт</t>
  </si>
  <si>
    <t xml:space="preserve">Герметизация швов герметиком силиконовым</t>
  </si>
  <si>
    <t xml:space="preserve">((0,18/(0,1*0,002))/100)*100; Черт. А2628.4СБ; Уайт-спирит; Ветошь хлопчатобумажная цветная; Герметик однокомпонентный полиуретановый быстросохнущий высокоэластичный для уплотнения и герметизации внутренних и наружных швов, стыков-180 л</t>
  </si>
  <si>
    <t xml:space="preserve">Раздел 4. Перевозка металлолома на склад Заказчика (ул. Западная,29)</t>
  </si>
  <si>
    <t xml:space="preserve">Погрузка в автотранспортное средство: изделия металлические (армокаркасы, заготовки трубные и др.)</t>
  </si>
  <si>
    <t xml:space="preserve">1т груза</t>
  </si>
  <si>
    <t xml:space="preserve">(0,87*100*4,81+2,652+0,134)/1000 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</si>
  <si>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</si>
  <si>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 xml:space="preserve">Разгрузка с автотранспортного средства: изделия металлические (армокаркасы, заготовки трубные и др.)</t>
  </si>
  <si>
    <t xml:space="preserve">Раздел 5. Работы внутри бака</t>
  </si>
  <si>
    <t xml:space="preserve">Антикоррозийная защита внутренней стенки бака на высоте от пола до 4 м: на 1-й слой (дефект № 1 ТО № 2265/22 от 31.10.22; Защитное покрытие ЦВЭС 2)
</t>
  </si>
  <si>
    <t xml:space="preserve"> 20,9*3,1416*4; ОП п.14 При выполнении работ внутри оборудования диаметром или шириной более 1,2 м ПЗ=1,2 (ОЗП=1,2; ЭМ=1,2; МАТ=1,2; ТЗ=1,2); 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ЭМ=1,2; МАТ=1,2; ТЗ=1,2); Уайт-спирит -105,2 кг; Ветошь хлопчатобумажная цветная13,2 кг; Композиция антикоррозионная цинконаполненая ЦВЭС-67 кг</t>
  </si>
  <si>
    <t xml:space="preserve">Антикоррозийная защита внутренней стенки бака от пола до 4 м: на каждый последующий слой (3 слоя; Защитное покрытие ЦВЭС 2)
</t>
  </si>
  <si>
    <t xml:space="preserve"> 20,9*3,1416*4; ОП п.14 При выполнении работ внутри оборудования диаметром или шириной более 1,2 м ПЗ=1,2 (ОЗП=1,2; ЭМ=1,2; МАТ=1,2; ТЗ=1,2); 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ЭМ=1,2; МАТ=1,2; ТЗ=1,2); На 3 слоя ПЗ=3 (ОЗП=3; ЭМ=3; МАТ=3 к расх.; ТЗ=3); Композиция антикоррозионная цинконаполненая ЦВЭС- 203 кг</t>
  </si>
  <si>
    <t xml:space="preserve">Антикоррозийная защита внутренней стенки бака на высоте от 4 м до 14.9м : на 1-й слой (дефект № 1 ТО № 2265/22 от 31.10.22; Защитное покрытие ЦВЭС 2)
</t>
  </si>
  <si>
    <t xml:space="preserve">980-263; ОП п.14 При выполнении работ внутри оборудования диаметром или шириной более 1,2 м ПЗ=1,2 (ОЗП=1,2; ЭМ=1,2; МАТ=1,2; ТЗ=1,2); ОП п.15.1 При выполнении работ на высоте свыше 4 до 30 м  ПЗ=1,15 (ОЗП=1,15; ЭМ=1,15; МАТ=1,15; ТЗ=1,15); 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ЭМ=1,2; МАТ=1,2; ТЗ=1,2); Уайт-спирит-286,8 кг; Ветошь хлопчатобумажная цветная-35,9 кг; Композиция антикоррозионная цинконаполненая ЦВЭС-184 кг</t>
  </si>
  <si>
    <t xml:space="preserve">Антикоррозийная защита внутренней стенки бака на высоте от 4 м до 14,9 м: на каждый последующий слой (3 слоя; Защитное покрытие ЦВЭС 2)
 ТЗ=3))</t>
  </si>
  <si>
    <t xml:space="preserve">980-263; ОП п.14 При выполнении работ внутри оборудования диаметром или шириной более 1,2 м ПЗ=1,2 (ОЗП=1,2; ЭМ=1,2; МАТ=1,2; ТЗ=1,2); ОП п.15.1 При выполнении работ на высоте свыше 4 до 30 м  ПЗ=1,15 (ОЗП=1,15; ЭМ=1,15; МАТ=1,15; ТЗ=1,15); 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ЭМ=1,2; МАТ=1,2; ТЗ=1,2); На 3 слоя ПЗ=3 (ОЗП=3; ЭМ=3; МАТ=3 к расх.; ТЗ=3); Композиция антикоррозионная цинконаполненая ЦВЭС-552 кг</t>
  </si>
  <si>
    <t xml:space="preserve">Замена дефектных участков корпуса бака с их изготовлением и установкой ребер жесткости: толщина стенки до 5мм (дефект №2 ТО № 2265/22 от 31.10.22; кровля общей площадью 343 м2; сталь листовая 3 мм;  швеллер 8; Двутавр №27)</t>
  </si>
  <si>
    <t xml:space="preserve">(8,182+0,042+0,24)/1,03; Черт. А2628.1СБ; Прокат листовой горячекатаный, марки стали Ст3сп, Ст3пс, ширина 1200-3000 мм, толщина 3 мм-8,182 т; Двутавры с параллельными гранями полок, марки стали Ст3сп, Ст3пс, № 27Б-0,042 т; Швеллеры стальные горячекатаные, марки стали Ст3пс, Ст3сп, № 8У, № 8П-0,24 т; Электроды сварочные для сварки низколегированных и углеродистых сталей УОНИ 13/45, Э42А, диаметр 4-5 мм-192,63 кг; Кислород-86,9 м3; Пропан-44,9кг</t>
  </si>
  <si>
    <t xml:space="preserve">Замена дефектных участков корпуса бака с их изготовлением и установкой ребер жесткости: толщина стенки 7,5-10мм (8 мм) (дефект №2 ТО № 2265/22 от 31.10.22; кровля общей площадью 343 м2; сталь листовая 8 мм; швеллер-8; Двутавр №27)</t>
  </si>
  <si>
    <t xml:space="preserve">(3,045+0,01+0,07)/1,03; Черт. А2628.1СБ; Прокат листовой горячекатаный, марки стали Ст3сп, Ст3пс, ширина 1200-3000 мм, толщина 8 мм-3,045 т; Двутавры с параллельными гранями полок, марки стали Ст3сп, Ст3пс, № 27Б-0,01 т; Швеллеры стальные горячекатаные, марки стали Ст3пс, Ст3сп, № 8У, № 8П-0,07 т; Электроды сварочные для сварки низколегированных и углеродистых сталей УОНИ 13/45, Э42А, диаметр 4-5 мм-71,2 кг; Кислород-32,1 м3; Пропан-17 кг</t>
  </si>
  <si>
    <t xml:space="preserve">Краны на автомобильном ходу, грузоподъемность 16 т (взято с ГЭСн09-02-014-06)</t>
  </si>
  <si>
    <t>маш.-ч</t>
  </si>
  <si>
    <t xml:space="preserve">для замены кровли</t>
  </si>
  <si>
    <t xml:space="preserve">Краны на автомобильном ходу, грузоподъемность 70 т (взято с ГЭСн09-02-014-06)</t>
  </si>
  <si>
    <t xml:space="preserve">При выполнении пескоструйной очистки без нанесения лакокрасочных покрытий (Очистка поверхности щетками (В местах резки  металла для демонтажа кровли; 10% от общей площади))
</t>
  </si>
  <si>
    <t xml:space="preserve">(343*0,10) ; ОП п.15.1 При выполнении работ на высоте свыше 4 до 30 м  ПЗ=1,15 (ОЗП=1,15; ЭМ=1,15; МАТ=1,15; ТЗ=1,15)</t>
  </si>
  <si>
    <t xml:space="preserve">Антикоррозийная защита внутренней стороны кровли бака : на 1-й слой (дефект № 2 ТО № 2265/22 от 31.10.22; Защитное покрытие ЦВЭС 2; кровля 343 м2; каркас кровли: двутавр №27-211,3 м2, уголок 90*56*5,5-19,19 м2,швелер №8-58,06 м2; уголок 63*40*5 мм- 15,82 м2)
</t>
  </si>
  <si>
    <t xml:space="preserve">((343+211,3+19,19+58,06+15,82)/10)*10; ОП п.14 При выполнении работ внутри оборудования диаметром или шириной более 1,2 м ПЗ=1,2 (ОЗП=1,2; ЭМ=1,2; МАТ=1,2; ТЗ=1,2); ОП п.15.1 При выполнении работ на высоте свыше 4 до 30 м  ПЗ=1,15 (ОЗП=1,15; ЭМ=1,15; МАТ=1,15; ТЗ=1,15); 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ЭМ=1,2; МАТ=1,2; ТЗ=1,2); Уайт-спирит-259 кг; Ветошь хлопчатобумажная цветная-32,4 кг; Композиция антикоррозионная цинконаполненая ЦВЭС-166 кг</t>
  </si>
  <si>
    <t xml:space="preserve">Антикоррозийная защита внутренней стороны кровли бака: на каждый последующий слой (2 слоя; Защитное покрытие ЦВЭС 2)
</t>
  </si>
  <si>
    <t xml:space="preserve">((343+211,3+19,19+58,06+15,82)/10)*10; ОП п.14 При выполнении работ внутри оборудования диаметром или шириной более 1,2 м ПЗ=1,2 (ОЗП=1,2; ЭМ=1,2; МАТ=1,2; ТЗ=1,2); ОП п.15.1 При выполнении работ на высоте свыше 4 до 30 м  ПЗ=1,15 (ОЗП=1,15; ЭМ=1,15; МАТ=1,15; ТЗ=1,15); 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ЭМ=1,2; МАТ=1,2; ТЗ=1,2);  На 2 слоя ПЗ=2 (ОЗП=2; ЭМ=2; МАТ=2 к расх.; ТЗ=2); Композиция антикоррозионная цинконаполненая ЦВЭС-332 кг </t>
  </si>
  <si>
    <t xml:space="preserve">Без выполнения пескоструйной очистки </t>
  </si>
  <si>
    <t xml:space="preserve">Новый металл; ОП п.14 При выполнении работ внутри оборудования диаметром или шириной более 1,2 м ПЗ=1,2 (ОЗП=1,2; ЭМ=1,2; МАТ=1,2; ТЗ=1,2); ОП п.15.1 При выполнении работ на высоте свыше 4 до 30 м  ПЗ=1,15 (ОЗП=1,15; ЭМ=1,15; МАТ=1,15; ТЗ=1,15); 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ЭМ=1,2; МАТ=1,2; ТЗ=1,2);  На 2 слоя ПЗ=2 (ОЗП=2; ЭМ=2; МАТ=2 к расх.; ТЗ=2)</t>
  </si>
  <si>
    <t xml:space="preserve">Замена дефектных участков корпуса бака с их изготовлением и установкой ребер жесткости: толщина стенки до 5мм (дефект №3 ТО №2265/22 от 31.10.2022; днище - 69,9 м2,  сталь листовая 5 мм-3,261 т)</t>
  </si>
  <si>
    <t xml:space="preserve">Прим.2 При замене дефектных участков корпуса бака без установки и изготовления ребер жесткости ПЗ=0,9 (ОЗП=0,9; ЭМ=0,9; МАТ=0,9; ТЗ=0,9); черт. 2628.2СБ; Прокат листовой горячекатаный, марки стали Ст3сп, Ст3пс, ширина 1200-3000 мм,   толщиной 5 мм-3,359 т; Электроды сварочные для сварки низколегированных и углеродистых сталей УОНИ 13/45, Э42А, диаметр 4-5 мм-76,5 кг; Кислород газообразный технический-34,5 м3; Пропан-бутан смесь техническая-18 кг </t>
  </si>
  <si>
    <t xml:space="preserve">Краны на автомобильном ходу, грузоподъемность 16 т (взято с ГЭСН09-02-014-02)</t>
  </si>
  <si>
    <t xml:space="preserve">Для замены днища</t>
  </si>
  <si>
    <t xml:space="preserve">Краны на автомобильном ходу, грузоподъемность 70 т (взято с ГЭСН09-02-014-02)</t>
  </si>
  <si>
    <t xml:space="preserve">Антикоррозийная защита днища бака : на 1-й слой (дефект № 3 ТО №2265/22 от 31.10.2022; Защитное покрытие ЦВЭС 2)
</t>
  </si>
  <si>
    <t xml:space="preserve">((3,14*((20,9/2)*(20,9/2)))/10)*10 ; ОП п.14 При выполнении работ внутри оборудования диаметром или шириной более 1,2 м ПЗ=1,2 (ОЗП=1,2; ЭМ=1,2; МАТ=1,2; ТЗ=1,2); 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ЭМ=1,2; МАТ=1,2; ТЗ=1,2); Уайт-спирит-137,2 кг; Ветошь хлопчатобумажная цветная-17,2 кг; Композиция антикоррозионная цинконаполненая ЦВЭС-88 кг</t>
  </si>
  <si>
    <t xml:space="preserve">Антикоррозийная защита днища бака: на каждый последующий слой (2 слоя; Защитное покрытие ЦВЭС 2)
</t>
  </si>
  <si>
    <t xml:space="preserve">((3,14*((20,9/2)*(20,9/2)))/10)*10 ; ОП п.14 При выполнении работ внутри оборудования диаметром или шириной более 1,2 м ПЗ=1,2 (ОЗП=1,2; ЭМ=1,2; МАТ=1,2; ТЗ=1,2); 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ЭМ=1,2; МАТ=1,2; ТЗ=1,2); На 2 слоя ПЗ=2 (ОЗП=2; ЭМ=2; МАТ=2 к расх.; ТЗ=2); Композиция антикоррозионная цинконаполненая ЦВЭС-176 кг</t>
  </si>
  <si>
    <t xml:space="preserve">Новый металл; ОП п.14 При выполнении работ внутри оборудования диаметром или шириной более 1,2 м ПЗ=1,2 (ОЗП=1,2; ЭМ=1,2; МАТ=1,2; ТЗ=1,2); 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ЭМ=1,2; МАТ=1,2; ТЗ=1,2)</t>
  </si>
  <si>
    <t xml:space="preserve">Антикоррозийная защита трубной системы бака : на 1-й слой (дефект № 3 ТО №2265/22 от 31.10.2022; Защитное покрытие ЦВЭС 2; коллектор гидросанитара, гидросанитар, тр-бы заполнени, тр-бы расхода, тр-бы заполнения гидрозатвора, опоры)</t>
  </si>
  <si>
    <t xml:space="preserve">((24,2+58+88)/10)*10 ; ОП п.14 При выполнении работ внутри оборудования диаметром или шириной более 1,2 м ПЗ=1,2 (ОЗП=1,2; ЭМ=1,2; МАТ=1,2; ТЗ=1,2); 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ЭМ=1,2; МАТ=1,2; ТЗ=1,2); Черт. 3396-06-11ТС; Уайт-спирит-68 кг; Ветошь хлопчатобумажная цветная-8,5 кг; Композиция антикоррозионная цинконаполненая ЦВЭС-44 кг</t>
  </si>
  <si>
    <t xml:space="preserve">Антикоррозийная защитатрубной системы  бака: на каждый последующий слой (2 слоя; Защитное покрытие ЦВЭС 2)
</t>
  </si>
  <si>
    <t xml:space="preserve">((24,2+58+88)/10)*10 ; ОП п.14 При выполнении работ внутри оборудования диаметром или шириной более 1,2 м ПЗ=1,2 (ОЗП=1,2; ЭМ=1,2; МАТ=1,2; ТЗ=1,2); 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ЭМ=1,2; МАТ=1,2; ТЗ=1,2); Черт. 3396-06-11ТС; На 2 слоя ПЗ=2 (ОЗП=2; ЭМ=2; МАТ=2 к расх.; ТЗ=2); Композиция антикоррозионная цинконаполненая ЦВЭС-87 кг</t>
  </si>
  <si>
    <t xml:space="preserve">Антикоррозийная защита центральной стойки бака ф530 мм высотой до 4 м (общая высота стойки 16,2 м): на 1-й слой (дефект № 3 ТО №2265/22 от 31.10.2022; Защитное покрытие ЦВЭС 2)</t>
  </si>
  <si>
    <t xml:space="preserve">((3,1416*0,53*4)/10)*10 ; ОП п.14 При выполнении работ внутри оборудования диаметром или шириной более 1,2 м ПЗ=1,2 (ОЗП=1,2; ЭМ=1,2; МАТ=1,2; ТЗ=1,2); 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ЭМ=1,2; МАТ=1,2; ТЗ=1,2); черт.А2628.6; Уайт-спирит-3 кг; Ветошь хлопчатобумажная цветная-0,4 кг; Композиция антикоррозионная цинконаполненая ЦВЭС-2 кг</t>
  </si>
  <si>
    <t xml:space="preserve">Антикоррозийная защита центральной стойки бака: на каждый последующий слой (2 слоя; Защитное покрытие ЦВЭС 2)
</t>
  </si>
  <si>
    <t xml:space="preserve">((3,1416*0,53*4)/10)*10 ; ОП п.14 При выполнении работ внутри оборудования диаметром или шириной более 1,2 м ПЗ=1,2 (ОЗП=1,2; ЭМ=1,2; МАТ=1,2; ТЗ=1,2); 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ЭМ=1,2; МАТ=1,2; ТЗ=1,2); На 2 слоя ПЗ=2 (ОЗП=2; ЭМ=2; МАТ=2 к расх.; ТЗ=2); черт.А2628.6;  Композиция антикоррозионная цинконаполненая ЦВЭС-3 кг</t>
  </si>
  <si>
    <t xml:space="preserve">Антикоррозийная защита центральной стойки бака ф530 мм высотой от 4 м до 16,2 м (общая высота стойки 16,2 м): на 1-й слой (дефект № 3 ТО №2265/22 от 31.10.2022; Защитное покрытие ЦВЭС 2)</t>
  </si>
  <si>
    <t xml:space="preserve">((3,1416*(16,2-4)*0,53)/10)*10; ОП п.14 При выполнении работ внутри оборудования диаметром или шириной более 1,2 м ПЗ=1,2 (ОЗП=1,2; ЭМ=1,2; МАТ=1,2; ТЗ=1,2); 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ЭМ=1,2; МАТ=1,2; ТЗ=1,2); ОП п.15.1 При выполнении работ на высоте свыше 4 до 30 м  ПЗ=1,15 (ОЗП=1,15; ЭМ=1,15; МАТ=1,15; ТЗ=1,15); Черт. А2628.6; Уайт-спирит-8 кг; Ветошь хлопчатобумажная цветная-1 кг; Композиция антикоррозионная цинконаполненая ЦВЭС- 5 кг</t>
  </si>
  <si>
    <t xml:space="preserve">Антикоррозийная защита центральной стойки бака: на каждый последующий слой (2 слоя; Защитное покрытие ЦВЭС 2)</t>
  </si>
  <si>
    <t xml:space="preserve">((3,1416*(16,2-4)*0,53)/10)*10; ОП п.14 При -выполнении работ внутри оборудования диаметром или шириной более 1,2 м ПЗ=1,2 (ОЗП=1,2; ЭМ=1,2; МАТ=1,2; ТЗ=1,2); 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ЭМ=1,2; МАТ=1,2; ТЗ=1,2); ОП п.15.1 При выполнении работ на высоте свыше 4 до 30 м  ПЗ=1,15 (ОЗП=1,15; ЭМ=1,15; МАТ=1,15; ТЗ=1,15); На 2 слоя ПЗ=2 (ОЗП=2; ЭМ=2; МАТ=2 к расх.; ТЗ=2); Черт. А2628.6; Композиция антикоррозионная цинконаполненая ЦВЭС-10 кг</t>
  </si>
  <si>
    <t xml:space="preserve">Сборка и разборка инвентарных и металлических лесов</t>
  </si>
  <si>
    <t xml:space="preserve">Для выполнения работ внутри бака</t>
  </si>
  <si>
    <t xml:space="preserve">Раздел 6. Наружные работы на баке</t>
  </si>
  <si>
    <t xml:space="preserve">Дополнительное крепление алюминиевых листов обшивы самонарезающими болтами (5% от общего количества болтов)</t>
  </si>
  <si>
    <t>болтов</t>
  </si>
  <si>
    <t xml:space="preserve">((13,6*2144/1,3)*0,05/10)*10; дефект №5 ТО №2265/22 от 31.10.2022; Саморез с пресс-шайбой 5,5*25-1121 шт</t>
  </si>
  <si>
    <t xml:space="preserve">Антикоррозийная защита наружной стороны кровли (343 м2)  и стенки приммыкающей к кровле бака (66 м2) : на 1-й слой (дефект № 2 ТО №2265/22 от 31.10.2022)</t>
  </si>
  <si>
    <t xml:space="preserve">((343+(20,9*3,14*1))/10)*10 ; ОП п.15.1 При выполнении работ на высоте свыше 4 до 30 м  ПЗ=1,15 (ОЗП=1,15; ЭМ=1,15; МАТ=1,15; ТЗ=1,15); прим.2 Доп.1_При нанесении лакокрасочных покрытий кистью, шпателем или валиком ПЗ=1,1 (ОЗП=1,1; ЭМ=1,1; МАТ=1,1; ТЗ=1,1); 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ЭМ=1,2; МАТ=1,2; ТЗ=1,2);  Уайт-спирит-164 кг; Ветошь хлопчатобумажная цветная-20,5 кг; Антикоррозионная мастика Вектор 1025-57,5 кг</t>
  </si>
  <si>
    <t xml:space="preserve">Антикоррозийная защита наружнойстороны кровли бака: на каждый последующий слой
</t>
  </si>
  <si>
    <t xml:space="preserve">((343+(20,9*3,14*1))/10)*10 ; ОП п.15.1 При выполнении работ на высоте свыше 4 до 30 м  ПЗ=1,15 (ОЗП=1,15; ЭМ=1,15; МАТ=1,15; ТЗ=1,15); прим.2 Доп.1_При нанесении лакокрасочных покрытий кистью, шпателем или валиком ПЗ=1,1 (ОЗП=1,1; ЭМ=1,1; МАТ=1,1; ТЗ=1,1); 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ЭМ=1,2; МАТ=1,2; ТЗ=1,2); Антикоррозионная мастика Вектор 1025-57,5 кг</t>
  </si>
  <si>
    <t xml:space="preserve">Новый металл; ОП п.15.1 При выполнении работ на высоте свыше 4 до 30 м  ПЗ=1,15 (ОЗП=1,15; ЭМ=1,15; МАТ=1,15; ТЗ=1,15); прим.2 Доп.1_При нанесении лакокрасочных покрытий кистью, шпателем или валиком ПЗ=1,1 (ОЗП=1,1; ЭМ=1,1; МАТ=1,1; ТЗ=1,1); 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ЭМ=1,2; МАТ=1,2; ТЗ=1,2)</t>
  </si>
  <si>
    <t xml:space="preserve">Снятие и установка лестниц и площадок, масса металлоконструкции: свыше 0,2 до 0,5 т (На крыше бака,в количестве 6 штук)</t>
  </si>
  <si>
    <t xml:space="preserve">Для замены кровли; черт.А2628.3СБ; Электроды сварочные для сварки низколегированных и углеродистых сталей УОНИ 13/45, Э42А, диаметр 4-5 мм-18,4 кг; Кислород газообразный технический-16,4 м3; Пропан-бутан смесь техническая-5,3 кг</t>
  </si>
  <si>
    <t xml:space="preserve">Краны на автомобильном ходу, грузоподъемность 16 т (взято с ГЭСН09-03-030-01)</t>
  </si>
  <si>
    <t xml:space="preserve">Для снятия и установки площадки</t>
  </si>
  <si>
    <t xml:space="preserve">Демонтаж плит минераловатных на синтетическом связующем: разборка (снятие) тепловой изоляции (кровля, часть стенки)</t>
  </si>
  <si>
    <t xml:space="preserve">Без учета усиленного каркаса из сетки металлической 415 м2; штуктурного слоя 415 м2; Черт А2628.5СБ, А 2628.4СБ</t>
  </si>
  <si>
    <t xml:space="preserve">Без снятия усиленного каркаса, изготовленного из металлической сетки</t>
  </si>
  <si>
    <t xml:space="preserve">Без демонтажа штукатурного слоя</t>
  </si>
  <si>
    <t xml:space="preserve">прим.6. К снятия ПЗ=0,1 (ОЗП=0,1; ЭМ=0,1; МАТ=0,1; ТЗ=0,1)</t>
  </si>
  <si>
    <t xml:space="preserve">Изготовление кронштейнов, рам и других мелких металлоконструкций (Заготовки для крепления изоляции 2 310 шт)</t>
  </si>
  <si>
    <t xml:space="preserve">(0,436+0,174+0,018)/1,03; Прим.5 Если не требуется выполнение сварочных работ ПЗ=0,8 (ОЗП=0,8; ЭМ=0,8; МАТ=0,8; ТЗ=0,8); Черт А2628.5СБ, А 2628.4СБ; Прокат листовой горячекатаный, марки стали Ст3сп, Ст3пс, ширина 1200-3000 мм, 
толщиной 5 мм- 0,436 т; Уголок стальной горячекатаный равнополочный, марки стали Ст3сп, Ст3пс, ширина полок 50 мм, толщина полки 4 мм-0,174 т; Сталь арматурная горячекатаная гладкая, класс A-I, диаметр 6 мм-0,018 т; Кислород газообразный технический-4 м3; Пропан-бутан смесь техническая2,4 кг</t>
  </si>
  <si>
    <t xml:space="preserve">Ремонт лакокрасочного покрытия: на1-й слой (Заготовки для крепления изоляции 2 310 шт)</t>
  </si>
  <si>
    <t xml:space="preserve">((11,3+22,2+1,5)/10)*10; 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ЭМ=1,2; МАТ=1,2; ТЗ=1,2); прим.2 При нанесении лакокрасочных покрытий кистью, шпателем или валиком ПЗ=1,1 (ОЗП=1,1; ЭМ=1,1; МАТ=1,1; ТЗ=1,1);  Уайт-спирит-14 кг; Ветошь хлопчатобумажная цветная-2 кг; Антикоррозионная мастика Вектор 1025-5 кг</t>
  </si>
  <si>
    <t xml:space="preserve">Ремонт лакокрасочного покрытия: на каждый последующий слой
</t>
  </si>
  <si>
    <t xml:space="preserve">((11,3+22,2+1,5)/10)*10; 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ЭМ=1,2; МАТ=1,2; ТЗ=1,2); прим.2 При нанесении лакокрасочных покрытий кистью, шпателем или валиком ПЗ=1,1 (ОЗП=1,1; ЭМ=1,1; МАТ=1,1; ТЗ=1,1); Антикоррозионная мастика Вектор 1025-5 кг</t>
  </si>
  <si>
    <t xml:space="preserve">Новый металл; 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ЭМ=1,2; МАТ=1,2; ТЗ=1,2); прим.2 При нанесении лакокрасочных покрытий кистью, шпателем или валиком ПЗ=1,1 (ОЗП=1,1; ЭМ=1,1; МАТ=1,1; ТЗ=1,1)</t>
  </si>
  <si>
    <t xml:space="preserve">Замена кронштейнов, рам и других мелких металлоконструкций, масса элемента: до 0,02 т (Установка стоек и направляющего профиля; количество элементов 1020 шт)</t>
  </si>
  <si>
    <t xml:space="preserve">(0,436+0,174+0,018)/1,03; Монтаж ПЗ=0,7 (ОЗП=0,7; ЭМ=0,7; МАТ=0,7 к расх.; ТЗ=0,7);  Черт А2628.5СБ, А 2628.4СБ; Электроды сварочные для сварки низколегированных и углеродистых сталей УОНИ 13/45, Э42А, диаметр 4-5 мм-5,2 кг; Кислород газообразный технический-1 м3; Пропан-бутан смесь техническая-0,3кг</t>
  </si>
  <si>
    <t xml:space="preserve">Монтаж матов прошивных из холстов БСТВ безобкладочные: установка тепловой изоляции</t>
  </si>
  <si>
    <t xml:space="preserve">34.5+7; Без учета усиленного каркаса из сетки металлической 415 м2; штуктурного слоя 415 м2; Черт А2628.5СБ, А 2628.4СБ; В 2 слоя общей толщиной 100 мм; Мат базальтовый МБПЭ-1-100 толщиной 50 мм-49,8м3</t>
  </si>
  <si>
    <t xml:space="preserve">Безустановки усиленного каркаса, изготовленного из металлической сетки</t>
  </si>
  <si>
    <t xml:space="preserve">Без монтажа штукатурного слоя</t>
  </si>
  <si>
    <t xml:space="preserve">прим.6. К установке ПЗ=0,9 (ОЗП=0,9; ЭМ=0,9; МАТ=0,9; ТЗ=0,9)</t>
  </si>
  <si>
    <t xml:space="preserve">Краны на автомобильном ходу, грузоподъемность 16 т (взято ГЭСН26-0104-01)</t>
  </si>
  <si>
    <t xml:space="preserve">Для замены изоляции</t>
  </si>
  <si>
    <t xml:space="preserve">Краны на автомобильном ходу, грузоподъемность 70 т (взято ГЭСН26-0104-01)</t>
  </si>
  <si>
    <t xml:space="preserve">Ремонт лакокрасочного покрытия: на 1-й слой (Площадка обслуживания)</t>
  </si>
  <si>
    <t xml:space="preserve">Черт.А2628.3СБ; ОП п.15.1 При выполнении работ на высоте свыше 4 до 30 м  ПЗ=1,15 (ОЗП=1,15; ЭМ=1,15; МАТ=1,15; ТЗ=1,15); прим.1 При нанесении лакокрасочных покрытий на решетчатую конструкцию ПЗ=1,1 (ОЗП=1,1; ЭМ=1,1; МАТ=1,1; ТЗ=1,1); Уайт-спирит-56 кг; Ветошь хлопчатобумажная цветная-8кг; Эмаль ПФ-115-15,5 кг</t>
  </si>
  <si>
    <t xml:space="preserve">Ремонт лакокрасочного покрытия: на каждый последующий слой (Площадка обслуживания)
</t>
  </si>
  <si>
    <t xml:space="preserve">Черт.А2628.3СБ; ОП п.15.1 При выполнении работ на высоте свыше 4 до 30 м  ПЗ=1,15 (ОЗП=1,15; ЭМ=1,15; МАТ=1,15; ТЗ=1,15); прим.1 При нанесении лакокрасочных покрытий на решетчатую конструкцию ПЗ=1,1 (ОЗП=1,1; ЭМ=1,1; МАТ=1,1; ТЗ=1,1); Эмаль ПФ-115-15.5 кг</t>
  </si>
  <si>
    <t xml:space="preserve">Для наружных работ</t>
  </si>
  <si>
    <t xml:space="preserve">Раздел 7. Перевозка металлолома на склад Заказчика (ул. Западная,29), вывоз мусора</t>
  </si>
  <si>
    <t xml:space="preserve">8,217+3,034+3,261 </t>
  </si>
  <si>
    <t xml:space="preserve">Погрузка в автотранспортное средство: мусор строительный с погрузкой вручную</t>
  </si>
  <si>
    <t xml:space="preserve">(34,5+7)*45/1000 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</si>
  <si>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21 км</t>
  </si>
  <si>
    <t xml:space="preserve">Для разделов 1-4 учесть следующие затраты:</t>
  </si>
  <si>
    <t xml:space="preserve">Локальную смету составить по ФСНБ-2022 (с изм. 1-18) с применением индексов ценовой зоны Приморский край на 2 квартал 2026 года. </t>
  </si>
  <si>
    <t xml:space="preserve">Нормативы сметной прибыли принимать 30% от ФОТ</t>
  </si>
  <si>
    <t xml:space="preserve">Понижающий коэффициент к нормативам накладных расходов "Предоставление бытовых и прочих услуг" К=0,93</t>
  </si>
  <si>
    <t xml:space="preserve">Лимит на непредвиденные работы и затраты 3%</t>
  </si>
  <si>
    <t xml:space="preserve">Возврат материалов Заказчика (вода, электроэнергия 0,56% от СМР, машины и механизмы)</t>
  </si>
  <si>
    <t xml:space="preserve">Для разделов 5-7 учесть следующие затраты:</t>
  </si>
  <si>
    <t xml:space="preserve">Локальные сметы составить в базе "Ремонт энергетического оборудования (с Доп. 1-12; ЦКБ Энергоремонт)" базисно индексным методом. </t>
  </si>
  <si>
    <t xml:space="preserve">Индекс перевода в текущие цены с 01.03.2026  (Приказ АО "ДГК" №П-ДГК/462 от 06.06.2025 г.) К=4,2</t>
  </si>
  <si>
    <t xml:space="preserve">ДВ надбавка К=1,3</t>
  </si>
  <si>
    <t xml:space="preserve">Районный к-т К=1,3</t>
  </si>
  <si>
    <t xml:space="preserve">Лимит на непредвиденные работы и затраты  3%</t>
  </si>
  <si>
    <t xml:space="preserve">Перевозка материалов Заказчика со склада производится транспортом Заказчика</t>
  </si>
  <si>
    <t xml:space="preserve">Стоимость материалов Подрядчика, погрузочно-разгрузочные работы, перевозки расценены на  базе ФСНБ-2022 (с изм. 1-18) базисноиндексным методом с уровнем цен 2 квартал 2026 года </t>
  </si>
  <si>
    <t xml:space="preserve">Обработка и размещение строительных отходов (в редакции приказа КГУП "ПЭО" от 20.01.2026 №009) 1922,52 руб/т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</si>
</sst>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3">
    <font>
      <sz val="11.000000"/>
      <color theme="1"/>
      <name val="Calibri"/>
    </font>
    <font>
      <sz val="10.000000"/>
      <name val="Arial"/>
    </font>
    <font>
      <sz val="8.000000"/>
      <name val="Arial"/>
    </font>
    <font>
      <sz val="11.000000"/>
      <color theme="1"/>
      <name val="Times New Roman"/>
    </font>
    <font>
      <sz val="8.000000"/>
      <name val="Times New Roman"/>
    </font>
    <font>
      <sz val="12.000000"/>
      <name val="Times New Roman"/>
    </font>
    <font>
      <b/>
      <sz val="14.000000"/>
      <name val="Times New Roman"/>
    </font>
    <font>
      <sz val="11.000000"/>
      <name val="Times New Roman"/>
    </font>
    <font>
      <b/>
      <sz val="11.000000"/>
      <name val="Times New Roman"/>
    </font>
    <font>
      <b/>
      <sz val="9.000000"/>
      <name val="Arial"/>
    </font>
    <font>
      <b/>
      <sz val="8.000000"/>
      <name val="Arial"/>
    </font>
    <font>
      <sz val="10.000000"/>
      <name val="Times New Roman"/>
    </font>
    <font>
      <b/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40">
    <xf fontId="0" fillId="0" borderId="0" numFmtId="0" xfId="0" applyProtection="0">
      <protection hidden="0" locked="1"/>
    </xf>
    <xf fontId="2" fillId="0" borderId="0" numFmtId="0" xfId="0" applyFont="1" applyProtection="1">
      <protection hidden="0" locked="1"/>
    </xf>
    <xf fontId="2" fillId="0" borderId="0" numFmtId="49" xfId="0" applyNumberFormat="1" applyFont="1" applyProtection="1">
      <protection hidden="0" locked="1"/>
    </xf>
    <xf fontId="2" fillId="0" borderId="0" numFmtId="0" xfId="0" applyFont="1" applyAlignment="1" applyProtection="1">
      <alignment wrapText="1"/>
      <protection hidden="0" locked="1"/>
    </xf>
    <xf fontId="3" fillId="0" borderId="0" numFmtId="0" xfId="0" applyFont="1" applyAlignment="1" applyProtection="0">
      <alignment horizontal="center"/>
      <protection hidden="0" locked="1"/>
    </xf>
    <xf fontId="4" fillId="0" borderId="0" numFmtId="49" xfId="0" applyNumberFormat="1" applyFont="1" applyProtection="1">
      <protection hidden="0" locked="1"/>
    </xf>
    <xf fontId="4" fillId="0" borderId="0" numFmtId="0" xfId="0" applyFont="1" applyProtection="1">
      <protection hidden="0" locked="1"/>
    </xf>
    <xf fontId="5" fillId="0" borderId="0" numFmtId="0" xfId="0" applyFont="1" applyAlignment="1" applyProtection="1">
      <alignment horizontal="left" wrapText="1"/>
      <protection hidden="0" locked="1"/>
    </xf>
    <xf fontId="0" fillId="0" borderId="0" numFmtId="0" xfId="0" applyProtection="1">
      <protection hidden="0" locked="1"/>
    </xf>
    <xf fontId="6" fillId="0" borderId="0" numFmtId="0" xfId="0" applyFont="1" applyAlignment="1" applyProtection="1">
      <alignment horizontal="center"/>
      <protection hidden="0" locked="1"/>
    </xf>
    <xf fontId="6" fillId="0" borderId="0" numFmtId="0" xfId="0" applyFont="1" applyAlignment="1" applyProtection="1">
      <alignment horizontal="center" wrapText="1"/>
      <protection hidden="0" locked="1"/>
    </xf>
    <xf fontId="4" fillId="0" borderId="0" numFmtId="49" xfId="0" applyNumberFormat="1" applyFont="1" applyAlignment="1" applyProtection="1">
      <alignment vertical="center"/>
      <protection hidden="0" locked="1"/>
    </xf>
    <xf fontId="7" fillId="0" borderId="0" numFmtId="0" xfId="0" applyFont="1" applyProtection="1">
      <protection hidden="0" locked="1"/>
    </xf>
    <xf fontId="7" fillId="0" borderId="1" numFmtId="49" xfId="0" applyNumberFormat="1" applyFont="1" applyBorder="1" applyAlignment="1" applyProtection="1">
      <alignment horizontal="center" vertical="center" wrapText="1"/>
      <protection hidden="0" locked="1"/>
    </xf>
    <xf fontId="7" fillId="0" borderId="1" numFmtId="0" xfId="0" applyFont="1" applyBorder="1" applyAlignment="1" applyProtection="1">
      <alignment horizontal="center" vertical="center" wrapText="1"/>
      <protection hidden="0" locked="1"/>
    </xf>
    <xf fontId="7" fillId="0" borderId="1" numFmtId="49" xfId="0" applyNumberFormat="1" applyFont="1" applyBorder="1" applyAlignment="1" applyProtection="1">
      <alignment horizontal="center" vertical="center"/>
      <protection hidden="0" locked="1"/>
    </xf>
    <xf fontId="7" fillId="0" borderId="1" numFmtId="0" xfId="0" applyFont="1" applyBorder="1" applyAlignment="1" applyProtection="1">
      <alignment horizontal="center" vertical="center"/>
      <protection hidden="0" locked="1"/>
    </xf>
    <xf fontId="7" fillId="0" borderId="2" numFmtId="0" xfId="0" applyFont="1" applyBorder="1" applyAlignment="1" applyProtection="1">
      <alignment horizontal="center" vertical="center"/>
      <protection hidden="0" locked="1"/>
    </xf>
    <xf fontId="8" fillId="0" borderId="1" numFmtId="0" xfId="0" applyFont="1" applyBorder="1" applyAlignment="1" applyProtection="1">
      <alignment horizontal="center" vertical="center" wrapText="1"/>
      <protection hidden="0" locked="1"/>
    </xf>
    <xf fontId="8" fillId="0" borderId="1" numFmtId="0" xfId="0" applyFont="1" applyBorder="1" applyAlignment="1" applyProtection="1">
      <alignment horizontal="left" vertical="center" wrapText="1"/>
      <protection hidden="0" locked="1"/>
    </xf>
    <xf fontId="9" fillId="0" borderId="0" numFmtId="0" xfId="0" applyFont="1" applyAlignment="1" applyProtection="1">
      <alignment wrapText="1"/>
      <protection hidden="0" locked="1"/>
    </xf>
    <xf fontId="7" fillId="0" borderId="1" numFmtId="0" xfId="0" applyFont="1" applyBorder="1" applyAlignment="1" applyProtection="1">
      <alignment horizontal="center" vertical="top"/>
      <protection hidden="0" locked="1"/>
    </xf>
    <xf fontId="7" fillId="0" borderId="1" numFmtId="0" xfId="0" applyFont="1" applyBorder="1" applyAlignment="1" applyProtection="1">
      <alignment horizontal="left" vertical="top" wrapText="1"/>
      <protection hidden="0" locked="1"/>
    </xf>
    <xf fontId="7" fillId="0" borderId="1" numFmtId="0" xfId="0" applyFont="1" applyBorder="1" applyAlignment="1" applyProtection="1">
      <alignment horizontal="center" vertical="top" wrapText="1"/>
      <protection hidden="0" locked="1"/>
    </xf>
    <xf fontId="7" fillId="0" borderId="1" numFmtId="0" xfId="0" applyFont="1" applyBorder="1" applyAlignment="1" applyProtection="1">
      <alignment horizontal="right" vertical="top" wrapText="1"/>
      <protection hidden="0" locked="1"/>
    </xf>
    <xf fontId="10" fillId="0" borderId="0" numFmtId="0" xfId="0" applyFont="1" applyAlignment="1" applyProtection="1">
      <alignment wrapText="1"/>
      <protection hidden="0" locked="1"/>
    </xf>
    <xf fontId="8" fillId="2" borderId="1" numFmtId="0" xfId="0" applyFont="1" applyFill="1" applyBorder="1" applyAlignment="1" applyProtection="1">
      <alignment horizontal="left" vertical="center" wrapText="1"/>
      <protection hidden="0" locked="1"/>
    </xf>
    <xf fontId="7" fillId="0" borderId="1" numFmtId="0" xfId="0" applyFont="1" applyBorder="1" applyAlignment="1" applyProtection="1">
      <alignment horizontal="left" vertical="top"/>
      <protection hidden="0" locked="1"/>
    </xf>
    <xf fontId="8" fillId="0" borderId="3" numFmtId="0" xfId="0" applyFont="1" applyBorder="1" applyAlignment="1" applyProtection="1">
      <alignment horizontal="left" vertical="top"/>
      <protection hidden="0" locked="1"/>
    </xf>
    <xf fontId="8" fillId="0" borderId="4" numFmtId="0" xfId="0" applyFont="1" applyBorder="1" applyAlignment="1" applyProtection="1">
      <alignment horizontal="left" vertical="top"/>
      <protection hidden="0" locked="1"/>
    </xf>
    <xf fontId="8" fillId="0" borderId="2" numFmtId="0" xfId="0" applyFont="1" applyBorder="1" applyAlignment="1" applyProtection="1">
      <alignment horizontal="left" vertical="top"/>
      <protection hidden="0" locked="1"/>
    </xf>
    <xf fontId="7" fillId="0" borderId="3" numFmtId="0" xfId="0" applyFont="1" applyBorder="1" applyAlignment="1" applyProtection="1">
      <alignment horizontal="left" vertical="top" wrapText="1"/>
      <protection hidden="0" locked="1"/>
    </xf>
    <xf fontId="7" fillId="0" borderId="4" numFmtId="0" xfId="0" applyFont="1" applyBorder="1" applyAlignment="1" applyProtection="1">
      <alignment horizontal="left" vertical="top" wrapText="1"/>
      <protection hidden="0" locked="1"/>
    </xf>
    <xf fontId="7" fillId="0" borderId="2" numFmtId="0" xfId="0" applyFont="1" applyBorder="1" applyAlignment="1" applyProtection="1">
      <alignment horizontal="left" vertical="top" wrapText="1"/>
      <protection hidden="0" locked="1"/>
    </xf>
    <xf fontId="2" fillId="0" borderId="5" numFmtId="0" xfId="0" applyFont="1" applyBorder="1" applyProtection="1">
      <protection hidden="0" locked="1"/>
    </xf>
    <xf fontId="11" fillId="0" borderId="0" numFmtId="0" xfId="0" applyFont="1" applyAlignment="1" applyProtection="1">
      <alignment horizontal="left"/>
      <protection hidden="0" locked="1"/>
    </xf>
    <xf fontId="5" fillId="0" borderId="0" numFmtId="0" xfId="0" applyFont="1" applyAlignment="1" applyProtection="1">
      <alignment vertical="top"/>
      <protection hidden="0" locked="1"/>
    </xf>
    <xf fontId="7" fillId="0" borderId="0" numFmtId="0" xfId="0" applyFont="1" applyAlignment="1" applyProtection="1">
      <alignment vertical="center"/>
      <protection hidden="0" locked="1"/>
    </xf>
    <xf fontId="5" fillId="0" borderId="0" numFmtId="0" xfId="0" applyFont="1" applyAlignment="1" applyProtection="1">
      <alignment horizontal="left"/>
      <protection hidden="0" locked="1"/>
    </xf>
    <xf fontId="12" fillId="0" borderId="0" numFmtId="0" xfId="0" applyFont="1" applyAlignment="1" applyProtection="1">
      <alignment horizontal="left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00" workbookViewId="0">
      <selection activeCell="A50" activeCellId="0" sqref="A50"/>
    </sheetView>
  </sheetViews>
  <sheetFormatPr defaultColWidth="9.1484375" defaultRowHeight="14.25"/>
  <cols>
    <col customWidth="1" min="1" max="1" style="2" width="5.71"/>
    <col customWidth="1" min="2" max="2" style="1" width="37.289999999999999"/>
    <col customWidth="1" min="3" max="3" style="1" width="8.8599999999999994"/>
    <col customWidth="1" min="4" max="4" style="1" width="12.289999999999999"/>
    <col customWidth="1" min="5" max="5" style="1" width="40.840000000000003"/>
    <col customWidth="1" min="6" max="6" style="1" width="8.7100000000000009"/>
    <col customWidth="1" hidden="1" min="7" max="7" style="1" width="8.1500000000000004"/>
    <col customWidth="1" min="8" max="8" style="1" width="8.5700000000000003"/>
    <col customWidth="1" min="9" max="9" style="1" width="10"/>
    <col customWidth="1" min="10" max="10" style="1" width="7.8600000000000003"/>
    <col customWidth="1" min="11" max="11" style="1" width="9.7100000000000009"/>
    <col customWidth="1" hidden="1" min="12" max="12" style="1" width="11"/>
    <col customWidth="1" min="13" max="13" style="1" width="14.289999999999999"/>
    <col customWidth="0" min="14" max="16" style="1" width="9.1400000000000006"/>
    <col customWidth="1" hidden="1" min="17" max="18" style="3" width="107.84999999999999"/>
    <col customWidth="1" hidden="1" min="19" max="21" style="3" width="49.420000000000002"/>
    <col customWidth="1" hidden="1" min="22" max="24" style="3" width="47"/>
    <col customWidth="1" hidden="1" min="25" max="27" style="3" width="49.420000000000002"/>
    <col customWidth="1" hidden="1" min="28" max="30" style="3" width="47"/>
    <col customWidth="1" hidden="1" min="31" max="38" style="3" width="107.84999999999999"/>
    <col customWidth="0" min="39" max="16384" style="1" width="9.1400000000000006"/>
  </cols>
  <sheetData>
    <row r="1" ht="14.25">
      <c r="C1" s="4" t="s">
        <v>0</v>
      </c>
      <c r="D1" s="4"/>
      <c r="E1" s="4"/>
    </row>
    <row r="2" ht="15" customHeight="1">
      <c r="A2" s="5"/>
      <c r="B2" s="6"/>
      <c r="C2" s="6"/>
      <c r="D2" s="6"/>
      <c r="E2" s="7"/>
    </row>
    <row r="3" ht="15.75" customHeight="1">
      <c r="A3" s="5"/>
      <c r="B3" s="6"/>
      <c r="C3" s="6"/>
      <c r="D3" s="6"/>
      <c r="E3" s="7"/>
    </row>
    <row r="4" s="8" customFormat="1" ht="17.25">
      <c r="A4" s="9" t="s">
        <v>1</v>
      </c>
      <c r="B4" s="9"/>
      <c r="C4" s="9"/>
      <c r="D4" s="9"/>
      <c r="E4" s="9"/>
    </row>
    <row r="5" s="8" customFormat="1" ht="55.5" customHeight="1">
      <c r="A5" s="10" t="s">
        <v>2</v>
      </c>
      <c r="B5" s="9"/>
      <c r="C5" s="9"/>
      <c r="D5" s="9"/>
      <c r="E5" s="9"/>
    </row>
    <row r="6" s="8" customFormat="1" ht="9.75" customHeight="1">
      <c r="A6" s="11"/>
      <c r="B6" s="12"/>
      <c r="C6" s="12"/>
      <c r="D6" s="12"/>
      <c r="E6" s="12"/>
    </row>
    <row r="7" s="8" customFormat="1" ht="36" customHeight="1">
      <c r="A7" s="13" t="s">
        <v>3</v>
      </c>
      <c r="B7" s="14" t="s">
        <v>4</v>
      </c>
      <c r="C7" s="14" t="s">
        <v>5</v>
      </c>
      <c r="D7" s="14" t="s">
        <v>6</v>
      </c>
      <c r="E7" s="14" t="s">
        <v>7</v>
      </c>
    </row>
    <row r="8" s="8" customFormat="1" ht="14.25">
      <c r="A8" s="15">
        <v>1</v>
      </c>
      <c r="B8" s="16">
        <v>2</v>
      </c>
      <c r="C8" s="16">
        <v>3</v>
      </c>
      <c r="D8" s="16">
        <v>4</v>
      </c>
      <c r="E8" s="17">
        <v>5</v>
      </c>
    </row>
    <row r="9" s="8" customFormat="1" ht="14.25">
      <c r="A9" s="18" t="s">
        <v>8</v>
      </c>
      <c r="B9" s="18"/>
      <c r="C9" s="18"/>
      <c r="D9" s="18"/>
      <c r="E9" s="18"/>
    </row>
    <row r="10" s="8" customFormat="1" ht="33.75" customHeight="1">
      <c r="A10" s="19" t="s">
        <v>9</v>
      </c>
      <c r="B10" s="19"/>
      <c r="C10" s="19"/>
      <c r="D10" s="19"/>
      <c r="E10" s="19"/>
      <c r="Q10" s="20" t="s">
        <v>10</v>
      </c>
    </row>
    <row r="11" s="8" customFormat="1" ht="28.5">
      <c r="A11" s="21">
        <f>IF(G11&lt;&gt;"",COUNTA(G$4:G11),"")</f>
        <v>1</v>
      </c>
      <c r="B11" s="22" t="s">
        <v>11</v>
      </c>
      <c r="C11" s="23" t="s">
        <v>12</v>
      </c>
      <c r="D11" s="24">
        <v>105.5</v>
      </c>
      <c r="E11" s="22" t="s">
        <v>13</v>
      </c>
      <c r="G11" s="1" t="s">
        <v>14</v>
      </c>
      <c r="Q11" s="20"/>
      <c r="R11" s="25"/>
    </row>
    <row r="12" s="8" customFormat="1" ht="42.75">
      <c r="A12" s="21">
        <f>IF(G12&lt;&gt;"",COUNTA(G$4:G12),"")</f>
        <v>2</v>
      </c>
      <c r="B12" s="22" t="s">
        <v>15</v>
      </c>
      <c r="C12" s="23" t="s">
        <v>16</v>
      </c>
      <c r="D12" s="24">
        <v>10.550000000000001</v>
      </c>
      <c r="E12" s="22" t="s">
        <v>17</v>
      </c>
      <c r="G12" s="1" t="s">
        <v>14</v>
      </c>
      <c r="Q12" s="20"/>
      <c r="R12" s="25"/>
    </row>
    <row r="13" s="8" customFormat="1" ht="299.25">
      <c r="A13" s="21">
        <f>IF(G13&lt;&gt;"",COUNTA(G$4:G13),"")</f>
        <v>3</v>
      </c>
      <c r="B13" s="22" t="s">
        <v>18</v>
      </c>
      <c r="C13" s="23" t="s">
        <v>12</v>
      </c>
      <c r="D13" s="24">
        <v>105.5</v>
      </c>
      <c r="E13" s="22" t="s">
        <v>19</v>
      </c>
      <c r="G13" s="1" t="s">
        <v>14</v>
      </c>
      <c r="Q13" s="20"/>
      <c r="R13" s="25"/>
    </row>
    <row r="14" s="8" customFormat="1" ht="57">
      <c r="A14" s="21">
        <f>IF(G14&lt;&gt;"",COUNTA(G$4:G14),"")</f>
        <v>4</v>
      </c>
      <c r="B14" s="22" t="s">
        <v>20</v>
      </c>
      <c r="C14" s="23" t="s">
        <v>12</v>
      </c>
      <c r="D14" s="24">
        <v>105.5</v>
      </c>
      <c r="E14" s="22" t="s">
        <v>21</v>
      </c>
      <c r="G14" s="1" t="s">
        <v>14</v>
      </c>
      <c r="Q14" s="20"/>
      <c r="R14" s="25"/>
    </row>
    <row r="15" s="8" customFormat="1" ht="35.25" customHeight="1">
      <c r="A15" s="26" t="s">
        <v>22</v>
      </c>
      <c r="B15" s="26"/>
      <c r="C15" s="26"/>
      <c r="D15" s="26"/>
      <c r="E15" s="26"/>
      <c r="G15" s="1" t="s">
        <v>14</v>
      </c>
      <c r="Q15" s="20"/>
      <c r="R15" s="25"/>
    </row>
    <row r="16" s="8" customFormat="1" ht="42.75">
      <c r="A16" s="21">
        <v>5</v>
      </c>
      <c r="B16" s="22" t="s">
        <v>23</v>
      </c>
      <c r="C16" s="23" t="s">
        <v>16</v>
      </c>
      <c r="D16" s="24">
        <v>2.2050000000000001</v>
      </c>
      <c r="E16" s="22" t="s">
        <v>24</v>
      </c>
      <c r="G16" s="1" t="s">
        <v>14</v>
      </c>
      <c r="Q16" s="20"/>
      <c r="R16" s="25"/>
    </row>
    <row r="17" s="8" customFormat="1" ht="28.5">
      <c r="A17" s="21">
        <v>6</v>
      </c>
      <c r="B17" s="22" t="s">
        <v>25</v>
      </c>
      <c r="C17" s="23" t="s">
        <v>26</v>
      </c>
      <c r="D17" s="24">
        <v>0.34999999999999998</v>
      </c>
      <c r="E17" s="22" t="s">
        <v>27</v>
      </c>
      <c r="G17" s="1" t="s">
        <v>14</v>
      </c>
      <c r="Q17" s="20"/>
      <c r="R17" s="25"/>
    </row>
    <row r="18" s="8" customFormat="1" ht="270.75">
      <c r="A18" s="19" t="s">
        <v>28</v>
      </c>
      <c r="B18" s="19"/>
      <c r="C18" s="19"/>
      <c r="D18" s="19"/>
      <c r="E18" s="19"/>
      <c r="G18" s="1"/>
      <c r="Q18" s="20"/>
      <c r="R18" s="25"/>
    </row>
    <row r="19" s="8" customFormat="1" ht="28.5">
      <c r="A19" s="21">
        <v>7</v>
      </c>
      <c r="B19" s="22" t="s">
        <v>29</v>
      </c>
      <c r="C19" s="23" t="s">
        <v>30</v>
      </c>
      <c r="D19" s="24">
        <v>65.599999999999994</v>
      </c>
      <c r="E19" s="22" t="s">
        <v>31</v>
      </c>
      <c r="G19" s="1"/>
      <c r="Q19" s="20"/>
      <c r="R19" s="25"/>
    </row>
    <row r="20" s="8" customFormat="1" ht="57">
      <c r="A20" s="21">
        <v>8</v>
      </c>
      <c r="B20" s="22" t="s">
        <v>32</v>
      </c>
      <c r="C20" s="23" t="s">
        <v>33</v>
      </c>
      <c r="D20" s="24">
        <v>709.29999999999995</v>
      </c>
      <c r="E20" s="22" t="s">
        <v>34</v>
      </c>
      <c r="G20" s="1"/>
      <c r="Q20" s="20"/>
      <c r="R20" s="25"/>
    </row>
    <row r="21" s="8" customFormat="1" ht="85.5">
      <c r="A21" s="21">
        <v>9</v>
      </c>
      <c r="B21" s="22" t="s">
        <v>35</v>
      </c>
      <c r="C21" s="23" t="s">
        <v>12</v>
      </c>
      <c r="D21" s="24">
        <v>71</v>
      </c>
      <c r="E21" s="22" t="s">
        <v>36</v>
      </c>
      <c r="G21" s="1"/>
      <c r="Q21" s="20"/>
      <c r="R21" s="25"/>
    </row>
    <row r="22" s="8" customFormat="1" ht="99.75">
      <c r="A22" s="21">
        <v>10</v>
      </c>
      <c r="B22" s="22" t="s">
        <v>37</v>
      </c>
      <c r="C22" s="23" t="s">
        <v>12</v>
      </c>
      <c r="D22" s="24">
        <v>87</v>
      </c>
      <c r="E22" s="22" t="s">
        <v>38</v>
      </c>
      <c r="G22" s="1"/>
      <c r="Q22" s="20"/>
      <c r="R22" s="25"/>
    </row>
    <row r="23" s="8" customFormat="1" ht="85.5">
      <c r="A23" s="21">
        <v>11</v>
      </c>
      <c r="B23" s="22" t="s">
        <v>39</v>
      </c>
      <c r="C23" s="23" t="s">
        <v>12</v>
      </c>
      <c r="D23" s="24">
        <v>352</v>
      </c>
      <c r="E23" s="22" t="s">
        <v>40</v>
      </c>
      <c r="G23" s="1"/>
      <c r="Q23" s="20"/>
      <c r="R23" s="25"/>
    </row>
    <row r="24" s="8" customFormat="1" ht="99.75">
      <c r="A24" s="21">
        <v>12</v>
      </c>
      <c r="B24" s="22" t="s">
        <v>41</v>
      </c>
      <c r="C24" s="23" t="s">
        <v>33</v>
      </c>
      <c r="D24" s="24">
        <v>900</v>
      </c>
      <c r="E24" s="22" t="s">
        <v>42</v>
      </c>
      <c r="G24" s="1"/>
      <c r="Q24" s="20"/>
      <c r="R24" s="25"/>
    </row>
    <row r="25" s="8" customFormat="1" ht="242.25">
      <c r="A25" s="19" t="s">
        <v>43</v>
      </c>
      <c r="B25" s="19"/>
      <c r="C25" s="19"/>
      <c r="D25" s="19"/>
      <c r="E25" s="19"/>
      <c r="G25" s="1"/>
      <c r="Q25" s="20"/>
      <c r="R25" s="25"/>
    </row>
    <row r="26" s="8" customFormat="1" ht="42.75">
      <c r="A26" s="21">
        <v>13</v>
      </c>
      <c r="B26" s="22" t="s">
        <v>44</v>
      </c>
      <c r="C26" s="23" t="s">
        <v>45</v>
      </c>
      <c r="D26" s="24">
        <v>0.42099999999999999</v>
      </c>
      <c r="E26" s="22" t="s">
        <v>46</v>
      </c>
      <c r="G26" s="1"/>
      <c r="Q26" s="20"/>
      <c r="R26" s="25"/>
    </row>
    <row r="27" s="8" customFormat="1" ht="114">
      <c r="A27" s="21">
        <v>14</v>
      </c>
      <c r="B27" s="22" t="s">
        <v>47</v>
      </c>
      <c r="C27" s="23" t="s">
        <v>45</v>
      </c>
      <c r="D27" s="24">
        <v>0.42099999999999999</v>
      </c>
      <c r="E27" s="22" t="s">
        <v>46</v>
      </c>
      <c r="G27" s="1"/>
      <c r="Q27" s="20"/>
      <c r="R27" s="25"/>
    </row>
    <row r="28" s="8" customFormat="1" ht="42.75">
      <c r="A28" s="21">
        <v>15</v>
      </c>
      <c r="B28" s="22" t="s">
        <v>48</v>
      </c>
      <c r="C28" s="23" t="s">
        <v>45</v>
      </c>
      <c r="D28" s="24">
        <v>0.42099999999999999</v>
      </c>
      <c r="E28" s="22" t="s">
        <v>46</v>
      </c>
      <c r="G28" s="1"/>
      <c r="Q28" s="20"/>
      <c r="R28" s="25"/>
    </row>
    <row r="29" s="8" customFormat="1" ht="99.75">
      <c r="A29" s="19" t="s">
        <v>49</v>
      </c>
      <c r="B29" s="19"/>
      <c r="C29" s="19"/>
      <c r="D29" s="19"/>
      <c r="E29" s="19"/>
      <c r="G29" s="1"/>
      <c r="Q29" s="20"/>
      <c r="R29" s="25"/>
    </row>
    <row r="30" s="8" customFormat="1" ht="199.5">
      <c r="A30" s="21">
        <v>16</v>
      </c>
      <c r="B30" s="22" t="s">
        <v>50</v>
      </c>
      <c r="C30" s="23" t="s">
        <v>12</v>
      </c>
      <c r="D30" s="24">
        <v>263</v>
      </c>
      <c r="E30" s="22" t="s">
        <v>51</v>
      </c>
      <c r="G30" s="1"/>
      <c r="Q30" s="20"/>
      <c r="R30" s="25"/>
    </row>
    <row r="31" s="8" customFormat="1" ht="185.25">
      <c r="A31" s="21">
        <f t="shared" ref="A31:A83" si="0">A30+1</f>
        <v>17</v>
      </c>
      <c r="B31" s="22" t="s">
        <v>52</v>
      </c>
      <c r="C31" s="23" t="s">
        <v>12</v>
      </c>
      <c r="D31" s="24">
        <v>263</v>
      </c>
      <c r="E31" s="22" t="s">
        <v>53</v>
      </c>
      <c r="G31" s="1"/>
      <c r="Q31" s="20"/>
      <c r="R31" s="25"/>
    </row>
    <row r="32" s="8" customFormat="1" ht="213.75">
      <c r="A32" s="21">
        <f t="shared" si="0"/>
        <v>18</v>
      </c>
      <c r="B32" s="22" t="s">
        <v>54</v>
      </c>
      <c r="C32" s="23" t="s">
        <v>12</v>
      </c>
      <c r="D32" s="24">
        <v>717</v>
      </c>
      <c r="E32" s="22" t="s">
        <v>55</v>
      </c>
      <c r="G32" s="1"/>
      <c r="Q32" s="20"/>
      <c r="R32" s="25"/>
    </row>
    <row r="33" s="8" customFormat="1" ht="213.75">
      <c r="A33" s="21">
        <f t="shared" si="0"/>
        <v>19</v>
      </c>
      <c r="B33" s="22" t="s">
        <v>56</v>
      </c>
      <c r="C33" s="23" t="s">
        <v>12</v>
      </c>
      <c r="D33" s="24">
        <v>717</v>
      </c>
      <c r="E33" s="22" t="s">
        <v>57</v>
      </c>
      <c r="G33" s="1"/>
      <c r="Q33" s="20"/>
      <c r="R33" s="25"/>
    </row>
    <row r="34" s="8" customFormat="1" ht="171">
      <c r="A34" s="21">
        <f t="shared" si="0"/>
        <v>20</v>
      </c>
      <c r="B34" s="22" t="s">
        <v>58</v>
      </c>
      <c r="C34" s="23" t="s">
        <v>26</v>
      </c>
      <c r="D34" s="24">
        <v>8.2170000000000005</v>
      </c>
      <c r="E34" s="22" t="s">
        <v>59</v>
      </c>
      <c r="G34" s="1"/>
      <c r="Q34" s="20"/>
      <c r="R34" s="25"/>
    </row>
    <row r="35" s="8" customFormat="1" ht="171">
      <c r="A35" s="21">
        <f t="shared" si="0"/>
        <v>21</v>
      </c>
      <c r="B35" s="22" t="s">
        <v>60</v>
      </c>
      <c r="C35" s="23" t="s">
        <v>26</v>
      </c>
      <c r="D35" s="24">
        <v>3.0339999999999998</v>
      </c>
      <c r="E35" s="22" t="s">
        <v>61</v>
      </c>
      <c r="G35" s="1"/>
      <c r="Q35" s="20"/>
      <c r="R35" s="25"/>
    </row>
    <row r="36" s="8" customFormat="1" ht="42.75">
      <c r="A36" s="21">
        <f t="shared" si="0"/>
        <v>22</v>
      </c>
      <c r="B36" s="22" t="s">
        <v>62</v>
      </c>
      <c r="C36" s="23" t="s">
        <v>63</v>
      </c>
      <c r="D36" s="24">
        <v>17.600000000000001</v>
      </c>
      <c r="E36" s="22" t="s">
        <v>64</v>
      </c>
      <c r="G36" s="1"/>
      <c r="Q36" s="20"/>
      <c r="R36" s="25"/>
    </row>
    <row r="37" s="8" customFormat="1" ht="42.75">
      <c r="A37" s="21">
        <f t="shared" si="0"/>
        <v>23</v>
      </c>
      <c r="B37" s="22" t="s">
        <v>65</v>
      </c>
      <c r="C37" s="23" t="s">
        <v>63</v>
      </c>
      <c r="D37" s="24">
        <v>177.69999999999999</v>
      </c>
      <c r="E37" s="22" t="s">
        <v>64</v>
      </c>
      <c r="G37" s="1"/>
      <c r="Q37" s="20"/>
      <c r="R37" s="25"/>
    </row>
    <row r="38" s="8" customFormat="1" ht="88.5" customHeight="1">
      <c r="A38" s="21">
        <f t="shared" si="0"/>
        <v>24</v>
      </c>
      <c r="B38" s="22" t="s">
        <v>66</v>
      </c>
      <c r="C38" s="23" t="s">
        <v>12</v>
      </c>
      <c r="D38" s="24">
        <v>34.299999999999997</v>
      </c>
      <c r="E38" s="22" t="s">
        <v>67</v>
      </c>
      <c r="G38" s="1"/>
      <c r="Q38" s="20"/>
      <c r="R38" s="25"/>
    </row>
    <row r="39" s="8" customFormat="1" ht="228">
      <c r="A39" s="21">
        <f t="shared" si="0"/>
        <v>25</v>
      </c>
      <c r="B39" s="22" t="s">
        <v>68</v>
      </c>
      <c r="C39" s="23" t="s">
        <v>12</v>
      </c>
      <c r="D39" s="24">
        <v>647.39999999999998</v>
      </c>
      <c r="E39" s="22" t="s">
        <v>69</v>
      </c>
      <c r="G39" s="1"/>
      <c r="Q39" s="20"/>
      <c r="R39" s="25"/>
    </row>
    <row r="40" s="8" customFormat="1" ht="228">
      <c r="A40" s="21">
        <f t="shared" si="0"/>
        <v>26</v>
      </c>
      <c r="B40" s="22" t="s">
        <v>70</v>
      </c>
      <c r="C40" s="23" t="s">
        <v>12</v>
      </c>
      <c r="D40" s="24">
        <v>647.39999999999998</v>
      </c>
      <c r="E40" s="22" t="s">
        <v>71</v>
      </c>
      <c r="G40" s="1"/>
      <c r="Q40" s="20"/>
      <c r="R40" s="25"/>
    </row>
    <row r="41" s="8" customFormat="1" ht="185.25">
      <c r="A41" s="21">
        <f t="shared" si="0"/>
        <v>27</v>
      </c>
      <c r="B41" s="22" t="s">
        <v>72</v>
      </c>
      <c r="C41" s="23" t="s">
        <v>12</v>
      </c>
      <c r="D41" s="24">
        <v>-358.80000000000001</v>
      </c>
      <c r="E41" s="22" t="s">
        <v>73</v>
      </c>
      <c r="G41" s="1"/>
      <c r="Q41" s="20"/>
      <c r="R41" s="25"/>
    </row>
    <row r="42" s="8" customFormat="1" ht="171">
      <c r="A42" s="21">
        <f t="shared" si="0"/>
        <v>28</v>
      </c>
      <c r="B42" s="22" t="s">
        <v>74</v>
      </c>
      <c r="C42" s="23" t="s">
        <v>26</v>
      </c>
      <c r="D42" s="24">
        <v>3.2610000000000001</v>
      </c>
      <c r="E42" s="22" t="s">
        <v>75</v>
      </c>
      <c r="G42" s="1"/>
      <c r="Q42" s="20"/>
      <c r="R42" s="25"/>
    </row>
    <row r="43" s="8" customFormat="1" ht="42.75">
      <c r="A43" s="21">
        <f t="shared" si="0"/>
        <v>29</v>
      </c>
      <c r="B43" s="22" t="s">
        <v>76</v>
      </c>
      <c r="C43" s="23" t="s">
        <v>63</v>
      </c>
      <c r="D43" s="24">
        <v>47.299999999999997</v>
      </c>
      <c r="E43" s="22" t="s">
        <v>77</v>
      </c>
      <c r="G43" s="1"/>
      <c r="Q43" s="20"/>
      <c r="R43" s="25"/>
    </row>
    <row r="44" s="8" customFormat="1" ht="42.75">
      <c r="A44" s="21">
        <f t="shared" si="0"/>
        <v>30</v>
      </c>
      <c r="B44" s="22" t="s">
        <v>78</v>
      </c>
      <c r="C44" s="23" t="s">
        <v>63</v>
      </c>
      <c r="D44" s="24">
        <v>0.5</v>
      </c>
      <c r="E44" s="22" t="s">
        <v>77</v>
      </c>
      <c r="G44" s="1"/>
      <c r="Q44" s="20"/>
      <c r="R44" s="25"/>
    </row>
    <row r="45" s="8" customFormat="1" ht="199.5">
      <c r="A45" s="21">
        <f t="shared" si="0"/>
        <v>31</v>
      </c>
      <c r="B45" s="22" t="s">
        <v>79</v>
      </c>
      <c r="C45" s="23" t="s">
        <v>12</v>
      </c>
      <c r="D45" s="24">
        <v>343</v>
      </c>
      <c r="E45" s="22" t="s">
        <v>80</v>
      </c>
      <c r="G45" s="1"/>
      <c r="Q45" s="20"/>
      <c r="R45" s="25"/>
    </row>
    <row r="46" s="8" customFormat="1" ht="199.5">
      <c r="A46" s="21">
        <f t="shared" si="0"/>
        <v>32</v>
      </c>
      <c r="B46" s="22" t="s">
        <v>81</v>
      </c>
      <c r="C46" s="23" t="s">
        <v>12</v>
      </c>
      <c r="D46" s="24">
        <v>343</v>
      </c>
      <c r="E46" s="22" t="s">
        <v>82</v>
      </c>
      <c r="G46" s="1"/>
      <c r="Q46" s="20"/>
      <c r="R46" s="25"/>
    </row>
    <row r="47" s="8" customFormat="1" ht="142.5">
      <c r="A47" s="21">
        <f t="shared" si="0"/>
        <v>33</v>
      </c>
      <c r="B47" s="22" t="s">
        <v>72</v>
      </c>
      <c r="C47" s="23" t="s">
        <v>12</v>
      </c>
      <c r="D47" s="24">
        <v>-69.900000000000006</v>
      </c>
      <c r="E47" s="22" t="s">
        <v>83</v>
      </c>
      <c r="G47" s="1"/>
      <c r="Q47" s="20"/>
      <c r="R47" s="25"/>
    </row>
    <row r="48" s="8" customFormat="1" ht="199.5">
      <c r="A48" s="21">
        <f t="shared" si="0"/>
        <v>34</v>
      </c>
      <c r="B48" s="22" t="s">
        <v>84</v>
      </c>
      <c r="C48" s="23" t="s">
        <v>12</v>
      </c>
      <c r="D48" s="24">
        <v>170</v>
      </c>
      <c r="E48" s="22" t="s">
        <v>85</v>
      </c>
      <c r="G48" s="1"/>
      <c r="Q48" s="20"/>
      <c r="R48" s="25"/>
    </row>
    <row r="49" s="8" customFormat="1" ht="199.5">
      <c r="A49" s="21">
        <f t="shared" si="0"/>
        <v>35</v>
      </c>
      <c r="B49" s="22" t="s">
        <v>86</v>
      </c>
      <c r="C49" s="23" t="s">
        <v>12</v>
      </c>
      <c r="D49" s="24">
        <v>170</v>
      </c>
      <c r="E49" s="22" t="s">
        <v>87</v>
      </c>
      <c r="G49" s="1"/>
      <c r="Q49" s="20"/>
      <c r="R49" s="25"/>
    </row>
    <row r="50" s="8" customFormat="1" ht="199.5">
      <c r="A50" s="21">
        <f t="shared" si="0"/>
        <v>36</v>
      </c>
      <c r="B50" s="22" t="s">
        <v>88</v>
      </c>
      <c r="C50" s="23" t="s">
        <v>12</v>
      </c>
      <c r="D50" s="24">
        <v>7</v>
      </c>
      <c r="E50" s="22" t="s">
        <v>89</v>
      </c>
      <c r="G50" s="1"/>
      <c r="Q50" s="20"/>
      <c r="R50" s="25"/>
    </row>
    <row r="51" s="8" customFormat="1" ht="199.5">
      <c r="A51" s="21">
        <f t="shared" si="0"/>
        <v>37</v>
      </c>
      <c r="B51" s="22" t="s">
        <v>90</v>
      </c>
      <c r="C51" s="23" t="s">
        <v>12</v>
      </c>
      <c r="D51" s="24">
        <v>7</v>
      </c>
      <c r="E51" s="22" t="s">
        <v>91</v>
      </c>
      <c r="G51" s="1"/>
      <c r="Q51" s="20"/>
      <c r="R51" s="25"/>
    </row>
    <row r="52" s="8" customFormat="1" ht="228">
      <c r="A52" s="21">
        <f t="shared" si="0"/>
        <v>38</v>
      </c>
      <c r="B52" s="22" t="s">
        <v>92</v>
      </c>
      <c r="C52" s="23" t="s">
        <v>12</v>
      </c>
      <c r="D52" s="24">
        <v>20</v>
      </c>
      <c r="E52" s="22" t="s">
        <v>93</v>
      </c>
      <c r="G52" s="1"/>
      <c r="Q52" s="20"/>
      <c r="R52" s="25"/>
    </row>
    <row r="53" s="8" customFormat="1" ht="228">
      <c r="A53" s="21">
        <f t="shared" si="0"/>
        <v>39</v>
      </c>
      <c r="B53" s="22" t="s">
        <v>94</v>
      </c>
      <c r="C53" s="23" t="s">
        <v>12</v>
      </c>
      <c r="D53" s="24">
        <v>20</v>
      </c>
      <c r="E53" s="22" t="s">
        <v>95</v>
      </c>
      <c r="G53" s="1"/>
      <c r="Q53" s="20"/>
      <c r="R53" s="25"/>
    </row>
    <row r="54" s="8" customFormat="1" ht="28.5">
      <c r="A54" s="21">
        <f t="shared" si="0"/>
        <v>40</v>
      </c>
      <c r="B54" s="22" t="s">
        <v>96</v>
      </c>
      <c r="C54" s="23" t="s">
        <v>26</v>
      </c>
      <c r="D54" s="24">
        <v>32</v>
      </c>
      <c r="E54" s="27" t="s">
        <v>97</v>
      </c>
      <c r="G54" s="1"/>
      <c r="Q54" s="20"/>
      <c r="R54" s="25"/>
    </row>
    <row r="55" s="8" customFormat="1" ht="128.25">
      <c r="A55" s="19" t="s">
        <v>98</v>
      </c>
      <c r="B55" s="19"/>
      <c r="C55" s="19"/>
      <c r="D55" s="19"/>
      <c r="E55" s="19"/>
      <c r="G55" s="1"/>
      <c r="Q55" s="20"/>
      <c r="R55" s="25"/>
    </row>
    <row r="56" s="8" customFormat="1" ht="57">
      <c r="A56" s="21">
        <v>41</v>
      </c>
      <c r="B56" s="22" t="s">
        <v>99</v>
      </c>
      <c r="C56" s="23" t="s">
        <v>100</v>
      </c>
      <c r="D56" s="24">
        <v>1120</v>
      </c>
      <c r="E56" s="22" t="s">
        <v>101</v>
      </c>
      <c r="G56" s="1"/>
      <c r="Q56" s="20"/>
      <c r="R56" s="25"/>
    </row>
    <row r="57" s="8" customFormat="1" ht="228">
      <c r="A57" s="21">
        <f t="shared" si="0"/>
        <v>42</v>
      </c>
      <c r="B57" s="22" t="s">
        <v>102</v>
      </c>
      <c r="C57" s="23" t="s">
        <v>12</v>
      </c>
      <c r="D57" s="24">
        <v>409</v>
      </c>
      <c r="E57" s="22" t="s">
        <v>103</v>
      </c>
      <c r="G57" s="1"/>
      <c r="Q57" s="20"/>
      <c r="R57" s="25"/>
    </row>
    <row r="58" s="8" customFormat="1" ht="213.75">
      <c r="A58" s="21">
        <f t="shared" si="0"/>
        <v>43</v>
      </c>
      <c r="B58" s="22" t="s">
        <v>104</v>
      </c>
      <c r="C58" s="23" t="s">
        <v>12</v>
      </c>
      <c r="D58" s="24">
        <v>409</v>
      </c>
      <c r="E58" s="22" t="s">
        <v>105</v>
      </c>
      <c r="G58" s="1"/>
      <c r="Q58" s="20"/>
      <c r="R58" s="25"/>
    </row>
    <row r="59" s="8" customFormat="1" ht="185.25">
      <c r="A59" s="21">
        <f t="shared" si="0"/>
        <v>44</v>
      </c>
      <c r="B59" s="22" t="s">
        <v>72</v>
      </c>
      <c r="C59" s="23" t="s">
        <v>12</v>
      </c>
      <c r="D59" s="24">
        <v>-343</v>
      </c>
      <c r="E59" s="22" t="s">
        <v>106</v>
      </c>
      <c r="G59" s="1"/>
      <c r="Q59" s="20"/>
      <c r="R59" s="25"/>
    </row>
    <row r="60" s="8" customFormat="1" ht="85.5">
      <c r="A60" s="21">
        <f t="shared" si="0"/>
        <v>45</v>
      </c>
      <c r="B60" s="22" t="s">
        <v>107</v>
      </c>
      <c r="C60" s="23" t="s">
        <v>26</v>
      </c>
      <c r="D60" s="24">
        <v>2.1720000000000002</v>
      </c>
      <c r="E60" s="22" t="s">
        <v>108</v>
      </c>
      <c r="G60" s="1"/>
      <c r="Q60" s="20"/>
      <c r="R60" s="25"/>
    </row>
    <row r="61" s="8" customFormat="1" ht="42.75">
      <c r="A61" s="21">
        <f t="shared" si="0"/>
        <v>46</v>
      </c>
      <c r="B61" s="22" t="s">
        <v>109</v>
      </c>
      <c r="C61" s="23" t="s">
        <v>63</v>
      </c>
      <c r="D61" s="24">
        <v>15.6</v>
      </c>
      <c r="E61" s="22" t="s">
        <v>110</v>
      </c>
      <c r="G61" s="1"/>
      <c r="Q61" s="20"/>
      <c r="R61" s="25"/>
    </row>
    <row r="62" s="8" customFormat="1" ht="57">
      <c r="A62" s="21">
        <f t="shared" si="0"/>
        <v>47</v>
      </c>
      <c r="B62" s="22" t="s">
        <v>111</v>
      </c>
      <c r="C62" s="23" t="s">
        <v>16</v>
      </c>
      <c r="D62" s="24">
        <v>41.5</v>
      </c>
      <c r="E62" s="22" t="s">
        <v>112</v>
      </c>
      <c r="G62" s="1"/>
      <c r="Q62" s="20"/>
      <c r="R62" s="25"/>
    </row>
    <row r="63" s="8" customFormat="1" ht="28.5">
      <c r="A63" s="21">
        <f t="shared" si="0"/>
        <v>48</v>
      </c>
      <c r="B63" s="22" t="s">
        <v>113</v>
      </c>
      <c r="C63" s="23" t="s">
        <v>12</v>
      </c>
      <c r="D63" s="24">
        <v>-415</v>
      </c>
      <c r="E63" s="22"/>
      <c r="G63" s="1"/>
      <c r="Q63" s="20"/>
      <c r="R63" s="25"/>
    </row>
    <row r="64" s="8" customFormat="1" ht="28.5">
      <c r="A64" s="21">
        <f t="shared" si="0"/>
        <v>49</v>
      </c>
      <c r="B64" s="22" t="s">
        <v>114</v>
      </c>
      <c r="C64" s="23" t="s">
        <v>12</v>
      </c>
      <c r="D64" s="24">
        <v>-415</v>
      </c>
      <c r="E64" s="22" t="s">
        <v>115</v>
      </c>
      <c r="G64" s="1"/>
      <c r="Q64" s="20"/>
      <c r="R64" s="25"/>
    </row>
    <row r="65" s="8" customFormat="1" ht="199.5">
      <c r="A65" s="21">
        <f t="shared" si="0"/>
        <v>50</v>
      </c>
      <c r="B65" s="22" t="s">
        <v>116</v>
      </c>
      <c r="C65" s="23" t="s">
        <v>26</v>
      </c>
      <c r="D65" s="24">
        <v>0.60999999999999999</v>
      </c>
      <c r="E65" s="22" t="s">
        <v>117</v>
      </c>
      <c r="G65" s="1"/>
      <c r="Q65" s="20"/>
      <c r="R65" s="25"/>
    </row>
    <row r="66" s="8" customFormat="1" ht="199.5">
      <c r="A66" s="21">
        <f t="shared" si="0"/>
        <v>51</v>
      </c>
      <c r="B66" s="22" t="s">
        <v>118</v>
      </c>
      <c r="C66" s="23" t="s">
        <v>12</v>
      </c>
      <c r="D66" s="24">
        <v>35</v>
      </c>
      <c r="E66" s="22" t="s">
        <v>119</v>
      </c>
      <c r="G66" s="1"/>
      <c r="Q66" s="20"/>
      <c r="R66" s="25"/>
    </row>
    <row r="67" s="8" customFormat="1" ht="171">
      <c r="A67" s="21">
        <f t="shared" si="0"/>
        <v>52</v>
      </c>
      <c r="B67" s="22" t="s">
        <v>120</v>
      </c>
      <c r="C67" s="23" t="s">
        <v>12</v>
      </c>
      <c r="D67" s="24">
        <v>35</v>
      </c>
      <c r="E67" s="22" t="s">
        <v>121</v>
      </c>
      <c r="G67" s="1"/>
      <c r="Q67" s="20"/>
      <c r="R67" s="25"/>
    </row>
    <row r="68" s="8" customFormat="1" ht="142.5">
      <c r="A68" s="21">
        <f t="shared" si="0"/>
        <v>53</v>
      </c>
      <c r="B68" s="22" t="s">
        <v>72</v>
      </c>
      <c r="C68" s="23" t="s">
        <v>12</v>
      </c>
      <c r="D68" s="24">
        <v>-35</v>
      </c>
      <c r="E68" s="22" t="s">
        <v>122</v>
      </c>
      <c r="G68" s="1"/>
      <c r="Q68" s="20"/>
      <c r="R68" s="25"/>
    </row>
    <row r="69" s="8" customFormat="1" ht="114">
      <c r="A69" s="21">
        <f t="shared" si="0"/>
        <v>54</v>
      </c>
      <c r="B69" s="22" t="s">
        <v>123</v>
      </c>
      <c r="C69" s="23" t="s">
        <v>26</v>
      </c>
      <c r="D69" s="24">
        <v>0.60999999999999999</v>
      </c>
      <c r="E69" s="22" t="s">
        <v>124</v>
      </c>
      <c r="G69" s="1"/>
      <c r="Q69" s="20"/>
      <c r="R69" s="25"/>
    </row>
    <row r="70" s="8" customFormat="1" ht="85.5">
      <c r="A70" s="21">
        <f t="shared" si="0"/>
        <v>55</v>
      </c>
      <c r="B70" s="22" t="s">
        <v>125</v>
      </c>
      <c r="C70" s="23" t="s">
        <v>16</v>
      </c>
      <c r="D70" s="24">
        <v>41.5</v>
      </c>
      <c r="E70" s="22" t="s">
        <v>126</v>
      </c>
      <c r="G70" s="1"/>
      <c r="Q70" s="20"/>
      <c r="R70" s="25"/>
    </row>
    <row r="71" s="8" customFormat="1" ht="28.5">
      <c r="A71" s="21">
        <f t="shared" si="0"/>
        <v>56</v>
      </c>
      <c r="B71" s="22" t="s">
        <v>127</v>
      </c>
      <c r="C71" s="23" t="s">
        <v>12</v>
      </c>
      <c r="D71" s="24">
        <v>-415</v>
      </c>
      <c r="E71" s="22"/>
      <c r="G71" s="1"/>
      <c r="Q71" s="20"/>
      <c r="R71" s="25"/>
    </row>
    <row r="72" s="8" customFormat="1" ht="28.5">
      <c r="A72" s="21">
        <f t="shared" si="0"/>
        <v>57</v>
      </c>
      <c r="B72" s="22" t="s">
        <v>128</v>
      </c>
      <c r="C72" s="23" t="s">
        <v>12</v>
      </c>
      <c r="D72" s="24">
        <v>-415</v>
      </c>
      <c r="E72" s="22" t="s">
        <v>129</v>
      </c>
      <c r="G72" s="1"/>
      <c r="Q72" s="20"/>
      <c r="R72" s="25"/>
    </row>
    <row r="73" s="8" customFormat="1" ht="42.75">
      <c r="A73" s="21">
        <f t="shared" si="0"/>
        <v>58</v>
      </c>
      <c r="B73" s="22" t="s">
        <v>130</v>
      </c>
      <c r="C73" s="23" t="s">
        <v>63</v>
      </c>
      <c r="D73" s="24">
        <v>10.300000000000001</v>
      </c>
      <c r="E73" s="22" t="s">
        <v>131</v>
      </c>
      <c r="G73" s="1"/>
      <c r="Q73" s="20"/>
      <c r="R73" s="25"/>
    </row>
    <row r="74" s="8" customFormat="1" ht="42.75">
      <c r="A74" s="21">
        <f t="shared" si="0"/>
        <v>59</v>
      </c>
      <c r="B74" s="22" t="s">
        <v>132</v>
      </c>
      <c r="C74" s="23" t="s">
        <v>63</v>
      </c>
      <c r="D74" s="24">
        <v>117.7</v>
      </c>
      <c r="E74" s="22" t="s">
        <v>131</v>
      </c>
      <c r="G74" s="1"/>
      <c r="Q74" s="20"/>
      <c r="R74" s="25"/>
    </row>
    <row r="75" s="8" customFormat="1" ht="128.25">
      <c r="A75" s="21">
        <f t="shared" si="0"/>
        <v>60</v>
      </c>
      <c r="B75" s="22" t="s">
        <v>133</v>
      </c>
      <c r="C75" s="23" t="s">
        <v>12</v>
      </c>
      <c r="D75" s="24">
        <v>160</v>
      </c>
      <c r="E75" s="22" t="s">
        <v>134</v>
      </c>
      <c r="G75" s="1"/>
      <c r="Q75" s="20"/>
      <c r="R75" s="25"/>
    </row>
    <row r="76" s="8" customFormat="1" ht="99.75">
      <c r="A76" s="21">
        <f t="shared" si="0"/>
        <v>61</v>
      </c>
      <c r="B76" s="22" t="s">
        <v>135</v>
      </c>
      <c r="C76" s="23" t="s">
        <v>12</v>
      </c>
      <c r="D76" s="24">
        <v>160</v>
      </c>
      <c r="E76" s="22" t="s">
        <v>136</v>
      </c>
      <c r="G76" s="1"/>
      <c r="Q76" s="20"/>
      <c r="R76" s="25"/>
    </row>
    <row r="77" s="8" customFormat="1" ht="28.5">
      <c r="A77" s="21">
        <f t="shared" si="0"/>
        <v>62</v>
      </c>
      <c r="B77" s="22" t="s">
        <v>96</v>
      </c>
      <c r="C77" s="23" t="s">
        <v>26</v>
      </c>
      <c r="D77" s="24">
        <v>30.699999999999999</v>
      </c>
      <c r="E77" s="22" t="s">
        <v>137</v>
      </c>
      <c r="G77" s="1"/>
      <c r="Q77" s="20"/>
      <c r="R77" s="25"/>
    </row>
    <row r="78" s="8" customFormat="1" ht="299.25">
      <c r="A78" s="19" t="s">
        <v>138</v>
      </c>
      <c r="B78" s="19"/>
      <c r="C78" s="19"/>
      <c r="D78" s="19"/>
      <c r="E78" s="19"/>
      <c r="G78" s="1"/>
      <c r="Q78" s="20"/>
      <c r="R78" s="25"/>
    </row>
    <row r="79" s="8" customFormat="1" ht="42.75">
      <c r="A79" s="21">
        <v>59</v>
      </c>
      <c r="B79" s="22" t="s">
        <v>44</v>
      </c>
      <c r="C79" s="23" t="s">
        <v>45</v>
      </c>
      <c r="D79" s="24">
        <v>14.512</v>
      </c>
      <c r="E79" s="22" t="s">
        <v>139</v>
      </c>
      <c r="G79" s="1"/>
      <c r="Q79" s="20"/>
      <c r="R79" s="25"/>
    </row>
    <row r="80" s="8" customFormat="1" ht="114">
      <c r="A80" s="21">
        <f t="shared" si="0"/>
        <v>60</v>
      </c>
      <c r="B80" s="22" t="s">
        <v>47</v>
      </c>
      <c r="C80" s="23" t="s">
        <v>45</v>
      </c>
      <c r="D80" s="24">
        <v>14.512</v>
      </c>
      <c r="E80" s="22"/>
      <c r="G80" s="1"/>
      <c r="Q80" s="20"/>
      <c r="R80" s="25"/>
    </row>
    <row r="81" s="8" customFormat="1" ht="42.75">
      <c r="A81" s="21">
        <f t="shared" si="0"/>
        <v>61</v>
      </c>
      <c r="B81" s="22" t="s">
        <v>48</v>
      </c>
      <c r="C81" s="23" t="s">
        <v>45</v>
      </c>
      <c r="D81" s="24">
        <v>14.512</v>
      </c>
      <c r="E81" s="22"/>
      <c r="G81" s="1"/>
      <c r="Q81" s="20"/>
      <c r="R81" s="25"/>
    </row>
    <row r="82" s="8" customFormat="1" ht="42.75">
      <c r="A82" s="21">
        <f t="shared" si="0"/>
        <v>62</v>
      </c>
      <c r="B82" s="22" t="s">
        <v>140</v>
      </c>
      <c r="C82" s="23" t="s">
        <v>45</v>
      </c>
      <c r="D82" s="24">
        <v>1.8680000000000001</v>
      </c>
      <c r="E82" s="22" t="s">
        <v>141</v>
      </c>
      <c r="G82" s="1"/>
      <c r="Q82" s="20"/>
      <c r="R82" s="25"/>
    </row>
    <row r="83" s="8" customFormat="1" ht="114">
      <c r="A83" s="21">
        <f t="shared" si="0"/>
        <v>63</v>
      </c>
      <c r="B83" s="22" t="s">
        <v>142</v>
      </c>
      <c r="C83" s="23" t="s">
        <v>45</v>
      </c>
      <c r="D83" s="24">
        <v>1.8680000000000001</v>
      </c>
      <c r="E83" s="22"/>
      <c r="G83" s="1"/>
      <c r="Q83" s="20"/>
      <c r="R83" s="25"/>
    </row>
    <row r="84" s="8" customFormat="1" ht="114">
      <c r="A84" s="28" t="s">
        <v>143</v>
      </c>
      <c r="B84" s="29"/>
      <c r="C84" s="29"/>
      <c r="D84" s="29"/>
      <c r="E84" s="30"/>
      <c r="G84" s="1"/>
      <c r="Q84" s="20"/>
      <c r="R84" s="25"/>
    </row>
    <row r="85" s="8" customFormat="1" ht="30" customHeight="1">
      <c r="A85" s="21"/>
      <c r="B85" s="31" t="s">
        <v>144</v>
      </c>
      <c r="C85" s="32"/>
      <c r="D85" s="32"/>
      <c r="E85" s="33"/>
      <c r="G85" s="1"/>
      <c r="Q85" s="20"/>
      <c r="R85" s="25"/>
    </row>
    <row r="86" s="8" customFormat="1" ht="114">
      <c r="A86" s="21"/>
      <c r="B86" s="31" t="s">
        <v>145</v>
      </c>
      <c r="C86" s="32"/>
      <c r="D86" s="32"/>
      <c r="E86" s="33"/>
      <c r="G86" s="1"/>
      <c r="Q86" s="20"/>
      <c r="R86" s="25"/>
    </row>
    <row r="87" s="8" customFormat="1" ht="30" customHeight="1">
      <c r="A87" s="21"/>
      <c r="B87" s="31" t="s">
        <v>146</v>
      </c>
      <c r="C87" s="32"/>
      <c r="D87" s="32"/>
      <c r="E87" s="33"/>
      <c r="G87" s="1"/>
      <c r="Q87" s="20"/>
      <c r="R87" s="25"/>
    </row>
    <row r="88" s="8" customFormat="1" ht="114">
      <c r="A88" s="21"/>
      <c r="B88" s="31" t="s">
        <v>147</v>
      </c>
      <c r="C88" s="32"/>
      <c r="D88" s="32"/>
      <c r="E88" s="33"/>
      <c r="G88" s="1"/>
      <c r="Q88" s="20"/>
      <c r="R88" s="25"/>
    </row>
    <row r="89" s="8" customFormat="1" ht="114">
      <c r="A89" s="21"/>
      <c r="B89" s="31" t="s">
        <v>148</v>
      </c>
      <c r="C89" s="32"/>
      <c r="D89" s="32"/>
      <c r="E89" s="33"/>
      <c r="G89" s="1"/>
      <c r="Q89" s="20"/>
      <c r="R89" s="25"/>
    </row>
    <row r="90" s="8" customFormat="1" ht="42.75">
      <c r="A90" s="28" t="s">
        <v>149</v>
      </c>
      <c r="B90" s="29"/>
      <c r="C90" s="29"/>
      <c r="D90" s="29"/>
      <c r="E90" s="30"/>
      <c r="G90" s="1"/>
      <c r="Q90" s="20"/>
      <c r="R90" s="25"/>
    </row>
    <row r="91" s="8" customFormat="1" ht="27.75" customHeight="1">
      <c r="A91" s="21"/>
      <c r="B91" s="31" t="s">
        <v>150</v>
      </c>
      <c r="C91" s="32"/>
      <c r="D91" s="32"/>
      <c r="E91" s="33"/>
      <c r="G91" s="1"/>
      <c r="Q91" s="20"/>
      <c r="R91" s="25"/>
    </row>
    <row r="92" s="8" customFormat="1" ht="42.75">
      <c r="A92" s="21"/>
      <c r="B92" s="31" t="s">
        <v>151</v>
      </c>
      <c r="C92" s="32"/>
      <c r="D92" s="32"/>
      <c r="E92" s="33"/>
      <c r="G92" s="1"/>
      <c r="Q92" s="20"/>
      <c r="R92" s="25"/>
    </row>
    <row r="93" s="8" customFormat="1" ht="42.75">
      <c r="A93" s="21"/>
      <c r="B93" s="31" t="s">
        <v>152</v>
      </c>
      <c r="C93" s="32"/>
      <c r="D93" s="32"/>
      <c r="E93" s="33"/>
      <c r="G93" s="1"/>
      <c r="Q93" s="20"/>
      <c r="R93" s="25"/>
    </row>
    <row r="94" s="8" customFormat="1" ht="42.75">
      <c r="A94" s="21"/>
      <c r="B94" s="31" t="s">
        <v>153</v>
      </c>
      <c r="C94" s="32"/>
      <c r="D94" s="32"/>
      <c r="E94" s="33"/>
      <c r="G94" s="1"/>
      <c r="Q94" s="20"/>
      <c r="R94" s="25"/>
    </row>
    <row r="95" s="8" customFormat="1" ht="42.75">
      <c r="A95" s="21"/>
      <c r="B95" s="31" t="s">
        <v>154</v>
      </c>
      <c r="C95" s="32"/>
      <c r="D95" s="32"/>
      <c r="E95" s="33"/>
      <c r="G95" s="1"/>
      <c r="Q95" s="20"/>
      <c r="R95" s="25"/>
    </row>
    <row r="96" s="8" customFormat="1" ht="42.75">
      <c r="A96" s="21"/>
      <c r="B96" s="31" t="s">
        <v>155</v>
      </c>
      <c r="C96" s="32"/>
      <c r="D96" s="32"/>
      <c r="E96" s="33"/>
      <c r="G96" s="1"/>
      <c r="Q96" s="20"/>
      <c r="R96" s="25"/>
    </row>
    <row r="97" s="8" customFormat="1" ht="30.75" customHeight="1">
      <c r="A97" s="21"/>
      <c r="B97" s="31" t="s">
        <v>156</v>
      </c>
      <c r="C97" s="32"/>
      <c r="D97" s="32"/>
      <c r="E97" s="33"/>
      <c r="G97" s="1"/>
      <c r="Q97" s="20"/>
      <c r="R97" s="25"/>
    </row>
    <row r="98" s="8" customFormat="1" ht="29.25" customHeight="1">
      <c r="A98" s="21"/>
      <c r="B98" s="31" t="s">
        <v>157</v>
      </c>
      <c r="C98" s="32"/>
      <c r="D98" s="32"/>
      <c r="E98" s="33"/>
      <c r="G98" s="1" t="s">
        <v>14</v>
      </c>
      <c r="Q98" s="20"/>
      <c r="R98" s="25"/>
    </row>
    <row r="99" s="8" customFormat="1" ht="14.25">
      <c r="A99" s="8"/>
      <c r="B99" s="34"/>
      <c r="C99" s="34"/>
      <c r="D99" s="34"/>
      <c r="E99" s="34"/>
      <c r="G99" s="8"/>
      <c r="Q99" s="8"/>
      <c r="R99" s="8"/>
    </row>
    <row r="100" ht="11.25" customHeight="1">
      <c r="A100" s="6"/>
      <c r="B100" s="6"/>
      <c r="C100" s="6"/>
      <c r="D100" s="6"/>
      <c r="E100" s="35"/>
      <c r="G100" s="1"/>
      <c r="Q100" s="3"/>
      <c r="R100" s="3"/>
    </row>
    <row r="101" ht="11.25" customHeight="1">
      <c r="A101" s="6"/>
      <c r="B101" s="6"/>
      <c r="C101" s="6"/>
      <c r="D101" s="6"/>
      <c r="E101" s="35"/>
      <c r="G101" s="1"/>
      <c r="Q101" s="3"/>
      <c r="R101" s="3"/>
    </row>
    <row r="102" ht="17.25" customHeight="1">
      <c r="A102" s="1"/>
      <c r="B102" s="36"/>
      <c r="C102" s="37"/>
      <c r="D102" s="6"/>
      <c r="E102" s="38"/>
      <c r="G102" s="1"/>
      <c r="Q102" s="3"/>
      <c r="R102" s="3"/>
    </row>
    <row r="103" ht="18" customHeight="1">
      <c r="A103" s="1"/>
      <c r="B103" s="39"/>
      <c r="C103" s="39"/>
      <c r="D103" s="1"/>
      <c r="E103" s="39"/>
      <c r="G103" s="1"/>
      <c r="Q103" s="3"/>
      <c r="R103" s="3"/>
    </row>
    <row r="104" ht="14.25">
      <c r="A104" s="2"/>
      <c r="B104" s="1"/>
      <c r="C104" s="1"/>
      <c r="D104" s="1"/>
      <c r="E104" s="1"/>
      <c r="G104" s="1"/>
      <c r="Q104" s="3"/>
      <c r="R104" s="3"/>
    </row>
    <row r="105" ht="14.25">
      <c r="A105" s="2"/>
      <c r="B105" s="1"/>
      <c r="C105" s="1"/>
      <c r="D105" s="1"/>
      <c r="E105" s="1"/>
      <c r="G105" s="1"/>
      <c r="Q105" s="3"/>
      <c r="R105" s="3"/>
    </row>
    <row r="106" ht="14.25">
      <c r="A106" s="2"/>
      <c r="B106" s="1"/>
      <c r="C106" s="1"/>
      <c r="D106" s="1"/>
      <c r="E106" s="1"/>
      <c r="G106" s="1"/>
      <c r="Q106" s="3"/>
      <c r="R106" s="3"/>
    </row>
    <row r="107" ht="14.25">
      <c r="A107" s="2"/>
      <c r="B107" s="1"/>
      <c r="C107" s="1"/>
      <c r="D107" s="1"/>
      <c r="E107" s="1"/>
      <c r="G107" s="1"/>
      <c r="Q107" s="3"/>
      <c r="R107" s="3"/>
    </row>
    <row r="108" ht="14.25">
      <c r="A108" s="2"/>
      <c r="B108" s="1"/>
      <c r="C108" s="1"/>
      <c r="D108" s="1"/>
      <c r="E108" s="1"/>
      <c r="G108" s="1"/>
      <c r="Q108" s="3"/>
      <c r="R108" s="3"/>
    </row>
    <row r="109" ht="14.25">
      <c r="A109" s="2"/>
      <c r="B109" s="1"/>
      <c r="C109" s="1"/>
      <c r="D109" s="1"/>
      <c r="E109" s="1"/>
      <c r="G109" s="1"/>
      <c r="Q109" s="3"/>
      <c r="R109" s="3"/>
    </row>
    <row r="110" ht="14.25">
      <c r="A110" s="2"/>
      <c r="B110" s="1"/>
      <c r="C110" s="1"/>
      <c r="D110" s="1"/>
      <c r="E110" s="1"/>
    </row>
  </sheetData>
  <mergeCells count="27">
    <mergeCell ref="C1:E1"/>
    <mergeCell ref="A4:E4"/>
    <mergeCell ref="A5:E5"/>
    <mergeCell ref="A9:E9"/>
    <mergeCell ref="A10:E10"/>
    <mergeCell ref="A15:E15"/>
    <mergeCell ref="A18:E18"/>
    <mergeCell ref="A25:E25"/>
    <mergeCell ref="A29:E29"/>
    <mergeCell ref="A55:E55"/>
    <mergeCell ref="A78:E78"/>
    <mergeCell ref="A84:E84"/>
    <mergeCell ref="B85:E85"/>
    <mergeCell ref="B86:E86"/>
    <mergeCell ref="B87:E87"/>
    <mergeCell ref="B88:E88"/>
    <mergeCell ref="B89:E89"/>
    <mergeCell ref="A90:E90"/>
    <mergeCell ref="B91:E91"/>
    <mergeCell ref="B92:E92"/>
    <mergeCell ref="B93:E93"/>
    <mergeCell ref="B94:E94"/>
    <mergeCell ref="B95:E95"/>
    <mergeCell ref="B96:E96"/>
    <mergeCell ref="B97:E97"/>
    <mergeCell ref="B98:E98"/>
    <mergeCell ref="B103:C103"/>
  </mergeCells>
  <printOptions headings="0" gridLines="0"/>
  <pageMargins left="0.78750000000000009" right="0.31527777777777799" top="0.31527777777777799" bottom="0.31458333333333299" header="0.51181102362204689" footer="0.19652777777777802"/>
  <pageSetup paperSize="9" scale="90" fitToWidth="1" fitToHeight="0" pageOrder="downThenOver" orientation="portrait" usePrinterDefaults="1" blackAndWhite="0" draft="0" cellComments="none" useFirstPageNumber="0" errors="displayed" horizontalDpi="300" verticalDpi="3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shevchenko_ko</cp:lastModifiedBy>
  <cp:revision>21</cp:revision>
  <dcterms:created xsi:type="dcterms:W3CDTF">2020-09-30T08:50:27Z</dcterms:created>
  <dcterms:modified xsi:type="dcterms:W3CDTF">2026-06-24T03:11:57Z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